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codeName="DieseArbeitsmappe" defaultThemeVersion="124226"/>
  <mc:AlternateContent xmlns:mc="http://schemas.openxmlformats.org/markup-compatibility/2006">
    <mc:Choice Requires="x15">
      <x15ac:absPath xmlns:x15ac="http://schemas.microsoft.com/office/spreadsheetml/2010/11/ac" url="C:\Users\GUERST~1\AppData\Local\Temp\Domeaprod03_3466\"/>
    </mc:Choice>
  </mc:AlternateContent>
  <xr:revisionPtr revIDLastSave="0" documentId="13_ncr:1_{0F46F029-0559-4E20-B6F6-EB365A822DA0}" xr6:coauthVersionLast="36" xr6:coauthVersionMax="36" xr10:uidLastSave="{00000000-0000-0000-0000-000000000000}"/>
  <bookViews>
    <workbookView xWindow="0" yWindow="0" windowWidth="38670" windowHeight="12075" xr2:uid="{00000000-000D-0000-FFFF-FFFF00000000}"/>
  </bookViews>
  <sheets>
    <sheet name="Seite 1" sheetId="5" r:id="rId1"/>
    <sheet name="Seite 2" sheetId="2" r:id="rId2"/>
    <sheet name="Seite 3" sheetId="4" r:id="rId3"/>
    <sheet name="Seite 4" sheetId="6" r:id="rId4"/>
    <sheet name="Seite 5" sheetId="3" r:id="rId5"/>
  </sheets>
  <definedNames>
    <definedName name="Anteil_a">#REF!</definedName>
    <definedName name="anzahl_aktien">'Seite 2'!#REF!</definedName>
    <definedName name="ii_b_rw">'Seite 2'!$E$25</definedName>
    <definedName name="kurs">'Seite 2'!#REF!</definedName>
    <definedName name="NameBeteiligung">'Seite 1'!$A$19</definedName>
    <definedName name="Referenzkurs">'Seite 2'!$D$9</definedName>
    <definedName name="vortrag">'Seite 5'!$G$23</definedName>
  </definedNames>
  <calcPr calcId="191029"/>
</workbook>
</file>

<file path=xl/calcChain.xml><?xml version="1.0" encoding="utf-8"?>
<calcChain xmlns="http://schemas.openxmlformats.org/spreadsheetml/2006/main">
  <c r="E44" i="2" l="1"/>
  <c r="E15" i="2"/>
  <c r="D37" i="2"/>
  <c r="D3" i="2"/>
  <c r="E30" i="2"/>
  <c r="E21" i="6" l="1"/>
  <c r="E17" i="6"/>
  <c r="E18" i="6"/>
  <c r="E19" i="6"/>
  <c r="E16" i="6"/>
  <c r="F17" i="6"/>
  <c r="F18" i="6"/>
  <c r="F19" i="6"/>
  <c r="F16" i="6"/>
  <c r="E17" i="2"/>
  <c r="E7" i="6"/>
  <c r="F8" i="6" s="1"/>
  <c r="E5" i="3"/>
  <c r="F7" i="6" l="1"/>
  <c r="H7" i="4"/>
  <c r="H14" i="4"/>
  <c r="H12" i="4"/>
  <c r="C18" i="4" l="1"/>
  <c r="H16" i="4" l="1"/>
  <c r="F18" i="4"/>
  <c r="E29" i="6" l="1"/>
  <c r="F29" i="6" s="1"/>
  <c r="E30" i="6"/>
  <c r="C30" i="6"/>
  <c r="D30" i="6" s="1"/>
  <c r="D29" i="6"/>
  <c r="G5" i="3"/>
  <c r="G6" i="3" s="1"/>
  <c r="G13" i="4" s="1"/>
  <c r="D7" i="6"/>
  <c r="G17" i="3"/>
  <c r="G13" i="3"/>
  <c r="D21" i="6"/>
  <c r="D9" i="4"/>
  <c r="D18" i="4" s="1"/>
  <c r="C21" i="6"/>
  <c r="G15" i="3"/>
  <c r="G19" i="3"/>
  <c r="G7" i="3"/>
  <c r="F31" i="6" l="1"/>
  <c r="G11" i="4" s="1"/>
  <c r="F30" i="6"/>
  <c r="G21" i="3"/>
  <c r="F21" i="6"/>
  <c r="F22" i="6" s="1"/>
  <c r="E10" i="4" s="1"/>
  <c r="G9" i="3"/>
  <c r="H13" i="4"/>
  <c r="H17" i="4"/>
  <c r="H15" i="4"/>
  <c r="H9" i="4"/>
  <c r="G10" i="4" l="1"/>
  <c r="H10" i="4" s="1"/>
  <c r="G23" i="3"/>
  <c r="G8" i="4"/>
  <c r="E8" i="4"/>
  <c r="E11" i="4"/>
  <c r="G18" i="4" l="1"/>
  <c r="E19" i="2"/>
  <c r="E21" i="2" s="1"/>
  <c r="E25" i="2" s="1"/>
  <c r="H19" i="4" s="1"/>
  <c r="E23" i="2"/>
  <c r="E18" i="4"/>
  <c r="H11" i="4"/>
  <c r="H8" i="4"/>
  <c r="H18" i="4" l="1"/>
</calcChain>
</file>

<file path=xl/sharedStrings.xml><?xml version="1.0" encoding="utf-8"?>
<sst xmlns="http://schemas.openxmlformats.org/spreadsheetml/2006/main" count="172" uniqueCount="107">
  <si>
    <t>Ansprechpartner/in:</t>
  </si>
  <si>
    <t>Rechnungslegende Stelle</t>
  </si>
  <si>
    <t>Telefonnummer:</t>
  </si>
  <si>
    <t>Faxnummer:</t>
  </si>
  <si>
    <t>E-Mail-Adresse:</t>
  </si>
  <si>
    <t>Beleg</t>
  </si>
  <si>
    <t>(für die Vermögensrechnung des Bundes)</t>
  </si>
  <si>
    <t>zum 31.12.</t>
  </si>
  <si>
    <t>I.</t>
  </si>
  <si>
    <t>Rechtsform:</t>
  </si>
  <si>
    <t>Gründungsjahr:</t>
  </si>
  <si>
    <t>Rechnungswert</t>
  </si>
  <si>
    <t>a)</t>
  </si>
  <si>
    <t>b)</t>
  </si>
  <si>
    <t>Rücklagen</t>
  </si>
  <si>
    <t>c)</t>
  </si>
  <si>
    <t>d)</t>
  </si>
  <si>
    <t>Summe a) bis c)</t>
  </si>
  <si>
    <t>e)</t>
  </si>
  <si>
    <t>laut Abwicklungsbilanz zum Stichtag:</t>
  </si>
  <si>
    <t>Abwicklungsvermögen (100%)</t>
  </si>
  <si>
    <t>Grund der Änderung (Stichwort)</t>
  </si>
  <si>
    <t>Zugang</t>
  </si>
  <si>
    <t>Abgang</t>
  </si>
  <si>
    <t xml:space="preserve">Summe a) und b) </t>
  </si>
  <si>
    <t xml:space="preserve">Summe a) bis d) </t>
  </si>
  <si>
    <t>Ort, Datum</t>
  </si>
  <si>
    <t>Anteil des Bundes am Abwicklungsvermögen (in %)</t>
  </si>
  <si>
    <t>Gesamt</t>
  </si>
  <si>
    <t>31.12.</t>
  </si>
  <si>
    <t>laut aufgestellter Bilanz zum Stichtag:</t>
  </si>
  <si>
    <t>Bezeichnung</t>
  </si>
  <si>
    <t>Anteil des Bundes (in %)</t>
  </si>
  <si>
    <t>Gegenstand der Einrichtung:</t>
  </si>
  <si>
    <t>Referenzkurs der EZB zum Stichtag</t>
  </si>
  <si>
    <t>Der Rechnungswert ergibt sich aus der Multiplikation des Abwicklungsvermögens mit dem Anteil des Bundes
am Abwicklungsvermögen (bei Fremdwährung nach Umrechnung in Euro):</t>
  </si>
  <si>
    <t>gezeichnetes Kapital</t>
  </si>
  <si>
    <t>II.   Ermittlung des Rechnungswertes (nicht gerundet)</t>
  </si>
  <si>
    <t>31.12.  </t>
  </si>
  <si>
    <t>Bitte fügen Sie alle rechnungsbegründenden Unterlagen bei, insbesondere die zu Grunde gelegte Bilanz einschl. der Gewinn- und Verlustrechnung für das abgelaufene Haushaltsjahr sowie die zu Grunde gelegte Bilanz einschl. der Gewinn- und Verlustrechnung für das Vorjahr.</t>
  </si>
  <si>
    <t>Geprüft:</t>
  </si>
  <si>
    <t>Aufgestellt:</t>
  </si>
  <si>
    <t>A.   ohne Kurswert</t>
  </si>
  <si>
    <t>EUR</t>
  </si>
  <si>
    <t xml:space="preserve">WK </t>
  </si>
  <si>
    <t>Kapitalerhöhungen</t>
  </si>
  <si>
    <t>Summe</t>
  </si>
  <si>
    <t>Wechselkursveränderungen RW</t>
  </si>
  <si>
    <t>Wechselkursveränderungen Capital Call</t>
  </si>
  <si>
    <t>Referenzkurs der EZB zum Stichtag VJ</t>
  </si>
  <si>
    <t>V. Veränderungen aufgrund des Wechselkurses</t>
  </si>
  <si>
    <t>Anteil VJ</t>
  </si>
  <si>
    <t>RW in Fremdwährung</t>
  </si>
  <si>
    <t>WK VJ</t>
  </si>
  <si>
    <t>FW</t>
  </si>
  <si>
    <t>Gegenwert</t>
  </si>
  <si>
    <t>Capital Call No.</t>
  </si>
  <si>
    <t>RW VJ in FW</t>
  </si>
  <si>
    <t>Veränderung:</t>
  </si>
  <si>
    <t>in Fw</t>
  </si>
  <si>
    <t>Jahresergebnis zum Stichtag</t>
  </si>
  <si>
    <t>Vortrag (Vorjahr)</t>
  </si>
  <si>
    <t>Jahresergebnis</t>
  </si>
  <si>
    <t xml:space="preserve">  A.   Wechselkurseffekt</t>
  </si>
  <si>
    <t xml:space="preserve">   B.   Wechselkurseffekt von Kapitalerhöhung</t>
  </si>
  <si>
    <t>RW in EUR</t>
  </si>
  <si>
    <t>Anteil</t>
  </si>
  <si>
    <t>WK</t>
  </si>
  <si>
    <t>Anteilswertveränderung</t>
  </si>
  <si>
    <t>VII.   Geschäftsergebnis</t>
  </si>
  <si>
    <t>VIII.   Sonstige Bemerkungen</t>
  </si>
  <si>
    <t xml:space="preserve">VI. Veränderung der Anteilswerte des Bundes </t>
  </si>
  <si>
    <r>
      <t xml:space="preserve">über die Ermittlung des Rechnungswertes einer unmittelbaren Beteiligung des Bundes
</t>
    </r>
    <r>
      <rPr>
        <b/>
        <sz val="12"/>
        <rFont val="Calibri"/>
        <family val="2"/>
        <scheme val="minor"/>
      </rPr>
      <t>am Kapital internationaler Einrichtungen</t>
    </r>
    <r>
      <rPr>
        <vertAlign val="superscript"/>
        <sz val="8"/>
        <rFont val="Calibri"/>
        <family val="2"/>
        <scheme val="minor"/>
      </rPr>
      <t>1</t>
    </r>
  </si>
  <si>
    <r>
      <t>Bezeichnung der Einrichtung</t>
    </r>
    <r>
      <rPr>
        <sz val="10"/>
        <rFont val="Calibri"/>
        <family val="2"/>
        <scheme val="minor"/>
      </rPr>
      <t xml:space="preserve"> (Name und Sitz):</t>
    </r>
  </si>
  <si>
    <r>
      <t>1</t>
    </r>
    <r>
      <rPr>
        <sz val="8"/>
        <rFont val="Calibri"/>
        <family val="2"/>
        <scheme val="minor"/>
      </rPr>
      <t xml:space="preserve"> Es sind alle internationalen Einrichtungen (z.B. internationale Banken, internationale Fonds oder internationale Organisationen)
   zu berücksichtigen, an deren Kapital der Bund beteiligt ist.</t>
    </r>
  </si>
  <si>
    <r>
      <t>Der Rechnungswert ergibt sich aus der Summe bei d) abzgl. e) multipliziert mit dem Anteil des Bundes
(bei Fremdwährung nach Umrechnung in Euro)</t>
    </r>
    <r>
      <rPr>
        <vertAlign val="superscript"/>
        <sz val="10"/>
        <rFont val="Calibri"/>
        <family val="2"/>
        <scheme val="minor"/>
      </rPr>
      <t>2</t>
    </r>
    <r>
      <rPr>
        <sz val="10"/>
        <rFont val="Calibri"/>
        <family val="2"/>
        <scheme val="minor"/>
      </rPr>
      <t>:</t>
    </r>
  </si>
  <si>
    <r>
      <t xml:space="preserve">Auf neue Rechnung vorgetragener </t>
    </r>
    <r>
      <rPr>
        <b/>
        <sz val="10"/>
        <rFont val="Calibri"/>
        <family val="2"/>
        <scheme val="minor"/>
      </rPr>
      <t>Bilanzgewinn</t>
    </r>
  </si>
  <si>
    <r>
      <t xml:space="preserve">Auf neue Rechnung vorgetragener </t>
    </r>
    <r>
      <rPr>
        <b/>
        <sz val="10"/>
        <rFont val="Calibri"/>
        <family val="2"/>
        <scheme val="minor"/>
      </rPr>
      <t>Bilanzverlust</t>
    </r>
  </si>
  <si>
    <r>
      <t>2</t>
    </r>
    <r>
      <rPr>
        <sz val="8"/>
        <rFont val="Calibri"/>
        <family val="2"/>
        <scheme val="minor"/>
      </rPr>
      <t xml:space="preserve"> Bei a) bis c) sowie e) sind die Angaben aus der aufgestellten Bilanz zu übernehmen, sofern der Anteil des Bundes an diesen 
   Positionen einheitlich ist. Andernfalls sind die anteiligen Werte einzutragen und unter II.C näher zu erläutern.</t>
    </r>
  </si>
  <si>
    <r>
      <t xml:space="preserve">  A.   </t>
    </r>
    <r>
      <rPr>
        <sz val="10"/>
        <rFont val="Calibri"/>
        <family val="2"/>
        <scheme val="minor"/>
      </rPr>
      <t>Geschäftsergebnis lt. aufgestelltem Jahresabschluss</t>
    </r>
  </si>
  <si>
    <r>
      <t xml:space="preserve">   B.   </t>
    </r>
    <r>
      <rPr>
        <sz val="10"/>
        <rFont val="Calibri"/>
        <family val="2"/>
        <scheme val="minor"/>
      </rPr>
      <t>Verwendung der Summe zu A lt. Beschluss der zuständigen Organe</t>
    </r>
  </si>
  <si>
    <r>
      <t>bleibt zum Vortrag auf neue Rechnung</t>
    </r>
    <r>
      <rPr>
        <vertAlign val="superscript"/>
        <sz val="8"/>
        <rFont val="Calibri"/>
        <family val="2"/>
        <scheme val="minor"/>
      </rPr>
      <t>4</t>
    </r>
  </si>
  <si>
    <r>
      <t>Unterschrift</t>
    </r>
    <r>
      <rPr>
        <vertAlign val="superscript"/>
        <sz val="8"/>
        <rFont val="Calibri"/>
        <family val="2"/>
        <scheme val="minor"/>
      </rPr>
      <t>5</t>
    </r>
  </si>
  <si>
    <r>
      <t xml:space="preserve">4 </t>
    </r>
    <r>
      <rPr>
        <sz val="8"/>
        <rFont val="Calibri"/>
        <family val="2"/>
        <scheme val="minor"/>
      </rPr>
      <t xml:space="preserve">Der Vortrag ergibt sich aus der Summe zu V.A abzgl. der Summe zu V.B. Bei einem positiven Vortrag ist der Wert nach II.A.c),
   andernfalls nach II.A.e) ohne Vorzeichen zu übertragen.
</t>
    </r>
    <r>
      <rPr>
        <vertAlign val="superscript"/>
        <sz val="8"/>
        <rFont val="Calibri"/>
        <family val="2"/>
        <scheme val="minor"/>
      </rPr>
      <t>5</t>
    </r>
    <r>
      <rPr>
        <sz val="8"/>
        <rFont val="Calibri"/>
        <family val="2"/>
        <scheme val="minor"/>
      </rPr>
      <t xml:space="preserve"> Dieses Dokument wurde elektronisch erstellt und ist ohne Unterschrift gültig.</t>
    </r>
  </si>
  <si>
    <t>Bestand</t>
  </si>
  <si>
    <t>01.01.20XX</t>
  </si>
  <si>
    <t>mit hhm. Zahlung</t>
  </si>
  <si>
    <t>ohne hhm. Zahlung</t>
  </si>
  <si>
    <t>31.12.20XX</t>
  </si>
  <si>
    <t>- € -</t>
  </si>
  <si>
    <t>Vergleich mit Seite 2</t>
  </si>
  <si>
    <r>
      <t>3</t>
    </r>
    <r>
      <rPr>
        <sz val="8"/>
        <rFont val="Calibri"/>
        <family val="2"/>
        <scheme val="minor"/>
      </rPr>
      <t xml:space="preserve"> Sofern mehrere gravierende Änderungen (Gewinnausschüttung, Kapitalerhöhung, Zuführungen aus dem Bundeshaushalt - nur summarisch u.ä.) vorlagen, sind diese neben dem Jahresabschluss einzeln darzustellen.
</t>
    </r>
    <r>
      <rPr>
        <vertAlign val="superscript"/>
        <sz val="8"/>
        <rFont val="Times New Roman"/>
        <family val="1"/>
      </rPr>
      <t/>
    </r>
  </si>
  <si>
    <t>Kontierung:</t>
  </si>
  <si>
    <t>Kontierung</t>
  </si>
  <si>
    <r>
      <t xml:space="preserve">III.   Änderung des Rechnungswertes </t>
    </r>
    <r>
      <rPr>
        <b/>
        <vertAlign val="superscript"/>
        <sz val="10"/>
        <rFont val="Calibri"/>
        <family val="2"/>
        <scheme val="minor"/>
      </rPr>
      <t>3)</t>
    </r>
  </si>
  <si>
    <t>Bilanzwährung</t>
  </si>
  <si>
    <t>Rundungsdifferenz aus Anteils- und Währungsumrechnung</t>
  </si>
  <si>
    <t>Anteilige Kapitalveränderungen</t>
  </si>
  <si>
    <t>C.   an Einrichtungen in Liquidation</t>
  </si>
  <si>
    <t>B.   NAV-Statement</t>
  </si>
  <si>
    <t>NAV-Statement</t>
  </si>
  <si>
    <t>D.   Bemerkungen zur Feststellung des Rechnungswertes:</t>
  </si>
  <si>
    <r>
      <t xml:space="preserve">IV.   Forderungen und Verbindlichkeiten des Bundes gegenüber der internationalen Einrichtung </t>
    </r>
    <r>
      <rPr>
        <b/>
        <vertAlign val="superscript"/>
        <sz val="10"/>
        <rFont val="Calibri"/>
        <family val="2"/>
        <scheme val="minor"/>
      </rPr>
      <t>4)</t>
    </r>
  </si>
  <si>
    <r>
      <t xml:space="preserve">4 </t>
    </r>
    <r>
      <rPr>
        <sz val="8"/>
        <rFont val="Calibri"/>
        <family val="2"/>
        <scheme val="minor"/>
      </rPr>
      <t>Forderungen und Verbindlichkeiten in Fremdwährung sind mit dem entsprechenden Wechselkurs in Euro umzurechnen.</t>
    </r>
  </si>
  <si>
    <t>Anfangsbestand 2023 = Endbestand 2022</t>
  </si>
  <si>
    <t>IV.A   Forderungen</t>
  </si>
  <si>
    <t>IV.B   Verbindlichkeiten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</si>
</sst>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43" formatCode="_-* #,##0.00\ _€_-;\-* #,##0.00\ _€_-;_-* &quot;-&quot;??\ _€_-;_-@_-"/>
    <numFmt numFmtId="164" formatCode="_(&quot;€&quot;* #,##0.00_);_(&quot;€&quot;* \(#,##0.00\);_(&quot;€&quot;* &quot;-&quot;??_);_(@_)"/>
    <numFmt numFmtId="165" formatCode="#,##0.00\ &quot;€&quot;"/>
    <numFmt numFmtId="166" formatCode="#,##0.00_ ;\-#,##0.00\ "/>
    <numFmt numFmtId="167" formatCode="0.0000"/>
    <numFmt numFmtId="168" formatCode="0.0000%"/>
    <numFmt numFmtId="169" formatCode="_-* #,##0.00\ _€_-;\-* #,##0.00\ _€_-;_-* &quot;-&quot;????\ _€_-;_-@_-"/>
    <numFmt numFmtId="170" formatCode="#,##0.00\ _€"/>
  </numFmts>
  <fonts count="25">
    <font>
      <sz val="10"/>
      <name val="Arial"/>
    </font>
    <font>
      <sz val="10"/>
      <name val="Arial"/>
      <family val="2"/>
    </font>
    <font>
      <u/>
      <sz val="10"/>
      <color indexed="12"/>
      <name val="Arial"/>
      <family val="2"/>
    </font>
    <font>
      <sz val="8"/>
      <name val="Arial"/>
      <family val="2"/>
    </font>
    <font>
      <vertAlign val="superscript"/>
      <sz val="8"/>
      <name val="Times New Roman"/>
      <family val="1"/>
    </font>
    <font>
      <sz val="10"/>
      <name val="Calibri"/>
      <family val="2"/>
    </font>
    <font>
      <b/>
      <sz val="10"/>
      <name val="Calibri"/>
      <family val="2"/>
    </font>
    <font>
      <sz val="10"/>
      <name val="Calibri"/>
      <family val="2"/>
      <scheme val="minor"/>
    </font>
    <font>
      <b/>
      <sz val="10"/>
      <name val="Calibri"/>
      <family val="2"/>
      <scheme val="minor"/>
    </font>
    <font>
      <u/>
      <sz val="10"/>
      <color indexed="12"/>
      <name val="Calibri"/>
      <family val="2"/>
      <scheme val="minor"/>
    </font>
    <font>
      <sz val="12"/>
      <name val="Calibri"/>
      <family val="2"/>
      <scheme val="minor"/>
    </font>
    <font>
      <b/>
      <sz val="18"/>
      <name val="Calibri"/>
      <family val="2"/>
      <scheme val="minor"/>
    </font>
    <font>
      <b/>
      <sz val="12"/>
      <name val="Calibri"/>
      <family val="2"/>
      <scheme val="minor"/>
    </font>
    <font>
      <vertAlign val="superscript"/>
      <sz val="8"/>
      <name val="Calibri"/>
      <family val="2"/>
      <scheme val="minor"/>
    </font>
    <font>
      <sz val="8"/>
      <name val="Calibri"/>
      <family val="2"/>
      <scheme val="minor"/>
    </font>
    <font>
      <vertAlign val="superscript"/>
      <sz val="10"/>
      <name val="Calibri"/>
      <family val="2"/>
      <scheme val="minor"/>
    </font>
    <font>
      <sz val="10"/>
      <color theme="0"/>
      <name val="Calibri"/>
      <family val="2"/>
      <scheme val="minor"/>
    </font>
    <font>
      <sz val="9"/>
      <name val="Calibri"/>
      <family val="2"/>
      <scheme val="minor"/>
    </font>
    <font>
      <b/>
      <sz val="10"/>
      <color indexed="9"/>
      <name val="Calibri"/>
      <family val="2"/>
    </font>
    <font>
      <b/>
      <sz val="11"/>
      <color indexed="9"/>
      <name val="Calibri"/>
      <family val="2"/>
    </font>
    <font>
      <i/>
      <sz val="8"/>
      <name val="Calibri"/>
      <family val="2"/>
      <scheme val="minor"/>
    </font>
    <font>
      <b/>
      <sz val="10"/>
      <name val="Arial"/>
      <family val="2"/>
    </font>
    <font>
      <b/>
      <vertAlign val="superscript"/>
      <sz val="10"/>
      <name val="Calibri"/>
      <family val="2"/>
      <scheme val="minor"/>
    </font>
    <font>
      <sz val="10"/>
      <name val="Times New Roman"/>
      <family val="1"/>
    </font>
    <font>
      <b/>
      <sz val="10"/>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rgb="FF006074"/>
        <bgColor rgb="FF006074"/>
      </patternFill>
    </fill>
  </fills>
  <borders count="48">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medium">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2"/>
      </left>
      <right/>
      <top style="thin">
        <color indexed="22"/>
      </top>
      <bottom/>
      <diagonal/>
    </border>
    <border>
      <left style="thin">
        <color indexed="22"/>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style="thin">
        <color indexed="22"/>
      </left>
      <right/>
      <top/>
      <bottom/>
      <diagonal/>
    </border>
    <border>
      <left/>
      <right style="thin">
        <color indexed="22"/>
      </right>
      <top style="thin">
        <color indexed="22"/>
      </top>
      <bottom/>
      <diagonal/>
    </border>
    <border>
      <left/>
      <right style="thin">
        <color indexed="22"/>
      </right>
      <top style="thin">
        <color indexed="22"/>
      </top>
      <bottom style="thin">
        <color indexed="22"/>
      </bottom>
      <diagonal/>
    </border>
    <border>
      <left/>
      <right style="thin">
        <color indexed="22"/>
      </right>
      <top/>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style="thin">
        <color indexed="22"/>
      </top>
      <bottom/>
      <diagonal/>
    </border>
    <border>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style="thin">
        <color indexed="22"/>
      </bottom>
      <diagonal/>
    </border>
    <border>
      <left/>
      <right/>
      <top/>
      <bottom style="thin">
        <color indexed="64"/>
      </bottom>
      <diagonal/>
    </border>
    <border>
      <left/>
      <right/>
      <top style="thin">
        <color indexed="22"/>
      </top>
      <bottom style="thin">
        <color indexed="22"/>
      </bottom>
      <diagonal/>
    </border>
    <border>
      <left/>
      <right/>
      <top/>
      <bottom style="thin">
        <color indexed="22"/>
      </bottom>
      <diagonal/>
    </border>
    <border>
      <left/>
      <right style="thin">
        <color indexed="22"/>
      </right>
      <top style="thin">
        <color indexed="64"/>
      </top>
      <bottom style="thin">
        <color indexed="22"/>
      </bottom>
      <diagonal/>
    </border>
    <border>
      <left style="thin">
        <color indexed="22"/>
      </left>
      <right/>
      <top style="thin">
        <color indexed="64"/>
      </top>
      <bottom style="thin">
        <color indexed="22"/>
      </bottom>
      <diagonal/>
    </border>
    <border>
      <left style="thin">
        <color indexed="22"/>
      </left>
      <right style="thin">
        <color indexed="64"/>
      </right>
      <top style="thin">
        <color indexed="22"/>
      </top>
      <bottom style="thin">
        <color indexed="22"/>
      </bottom>
      <diagonal/>
    </border>
    <border>
      <left style="thin">
        <color indexed="64"/>
      </left>
      <right/>
      <top/>
      <bottom style="thin">
        <color indexed="64"/>
      </bottom>
      <diagonal/>
    </border>
    <border>
      <left style="thin">
        <color indexed="64"/>
      </left>
      <right style="thin">
        <color indexed="22"/>
      </right>
      <top style="thin">
        <color indexed="64"/>
      </top>
      <bottom/>
      <diagonal/>
    </border>
    <border>
      <left style="thin">
        <color indexed="22"/>
      </left>
      <right style="thin">
        <color indexed="22"/>
      </right>
      <top style="thin">
        <color indexed="64"/>
      </top>
      <bottom style="thin">
        <color indexed="22"/>
      </bottom>
      <diagonal/>
    </border>
    <border>
      <left style="thin">
        <color indexed="22"/>
      </left>
      <right style="thin">
        <color indexed="64"/>
      </right>
      <top style="thin">
        <color indexed="64"/>
      </top>
      <bottom style="thin">
        <color indexed="22"/>
      </bottom>
      <diagonal/>
    </border>
    <border>
      <left style="thin">
        <color indexed="64"/>
      </left>
      <right style="thin">
        <color indexed="22"/>
      </right>
      <top/>
      <bottom/>
      <diagonal/>
    </border>
    <border>
      <left style="thin">
        <color indexed="64"/>
      </left>
      <right style="thin">
        <color indexed="22"/>
      </right>
      <top/>
      <bottom style="thin">
        <color indexed="22"/>
      </bottom>
      <diagonal/>
    </border>
    <border>
      <left/>
      <right style="thin">
        <color indexed="22"/>
      </right>
      <top/>
      <bottom style="thin">
        <color indexed="22"/>
      </bottom>
      <diagonal/>
    </border>
    <border>
      <left style="thin">
        <color indexed="64"/>
      </left>
      <right/>
      <top/>
      <bottom style="thin">
        <color indexed="22"/>
      </bottom>
      <diagonal/>
    </border>
    <border>
      <left style="thin">
        <color indexed="64"/>
      </left>
      <right/>
      <top style="thin">
        <color indexed="22"/>
      </top>
      <bottom style="thin">
        <color indexed="22"/>
      </bottom>
      <diagonal/>
    </border>
    <border>
      <left style="thin">
        <color theme="0" tint="-0.34998626667073579"/>
      </left>
      <right style="thin">
        <color indexed="64"/>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bottom style="thin">
        <color indexed="64"/>
      </bottom>
      <diagonal/>
    </border>
    <border>
      <left style="thin">
        <color theme="0" tint="-0.34998626667073579"/>
      </left>
      <right style="thin">
        <color indexed="64"/>
      </right>
      <top/>
      <bottom style="thin">
        <color indexed="64"/>
      </bottom>
      <diagonal/>
    </border>
    <border>
      <left/>
      <right style="thin">
        <color theme="0" tint="-0.34998626667073579"/>
      </right>
      <top style="thin">
        <color indexed="22"/>
      </top>
      <bottom style="thin">
        <color indexed="22"/>
      </bottom>
      <diagonal/>
    </border>
    <border>
      <left style="thin">
        <color auto="1"/>
      </left>
      <right/>
      <top style="thin">
        <color indexed="22"/>
      </top>
      <bottom style="thin">
        <color auto="1"/>
      </bottom>
      <diagonal/>
    </border>
    <border>
      <left/>
      <right style="thin">
        <color theme="0" tint="-0.34998626667073579"/>
      </right>
      <top style="thin">
        <color indexed="22"/>
      </top>
      <bottom style="thin">
        <color auto="1"/>
      </bottom>
      <diagonal/>
    </border>
  </borders>
  <cellStyleXfs count="8">
    <xf numFmtId="0" fontId="0" fillId="0" borderId="0"/>
    <xf numFmtId="43" fontId="1" fillId="0" borderId="0" applyFont="0" applyFill="0" applyBorder="0" applyAlignment="0" applyProtection="0"/>
    <xf numFmtId="0" fontId="2" fillId="0" borderId="0" applyNumberFormat="0" applyFill="0" applyBorder="0" applyAlignment="0" applyProtection="0">
      <alignment vertical="top"/>
      <protection locked="0"/>
    </xf>
    <xf numFmtId="9"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0" fontId="1" fillId="0" borderId="0"/>
    <xf numFmtId="44" fontId="1" fillId="0" borderId="0" applyFont="0" applyFill="0" applyBorder="0" applyAlignment="0" applyProtection="0"/>
  </cellStyleXfs>
  <cellXfs count="271">
    <xf numFmtId="0" fontId="0" fillId="0" borderId="0" xfId="0"/>
    <xf numFmtId="165" fontId="0" fillId="0" borderId="0" xfId="0" applyNumberFormat="1"/>
    <xf numFmtId="0" fontId="0" fillId="0" borderId="0" xfId="0" applyBorder="1"/>
    <xf numFmtId="0" fontId="7" fillId="0" borderId="1" xfId="0" applyFont="1" applyBorder="1" applyAlignment="1" applyProtection="1">
      <alignment vertical="top" wrapText="1"/>
      <protection locked="0"/>
    </xf>
    <xf numFmtId="0" fontId="7" fillId="0" borderId="0" xfId="0" applyFont="1" applyBorder="1" applyAlignment="1"/>
    <xf numFmtId="0" fontId="7" fillId="0" borderId="0" xfId="0" applyFont="1"/>
    <xf numFmtId="0" fontId="7" fillId="0" borderId="1" xfId="0" applyFont="1" applyBorder="1" applyAlignment="1" applyProtection="1">
      <protection locked="0"/>
    </xf>
    <xf numFmtId="0" fontId="7" fillId="0" borderId="0" xfId="0" applyFont="1" applyBorder="1" applyAlignment="1">
      <alignment horizontal="justify" vertical="top" wrapText="1"/>
    </xf>
    <xf numFmtId="0" fontId="7" fillId="0" borderId="0" xfId="0" applyFont="1" applyBorder="1" applyAlignment="1" applyProtection="1">
      <alignment horizontal="justify" vertical="top" wrapText="1"/>
    </xf>
    <xf numFmtId="0" fontId="10" fillId="0" borderId="0" xfId="0" applyFont="1"/>
    <xf numFmtId="0" fontId="7" fillId="0" borderId="2" xfId="0" applyFont="1" applyBorder="1" applyAlignment="1">
      <alignment horizontal="right" vertical="top" wrapText="1"/>
    </xf>
    <xf numFmtId="0" fontId="8" fillId="0" borderId="1" xfId="0" applyFont="1" applyBorder="1" applyAlignment="1" applyProtection="1">
      <alignment horizontal="center" vertical="top" wrapText="1"/>
      <protection locked="0"/>
    </xf>
    <xf numFmtId="0" fontId="8" fillId="0" borderId="0" xfId="0" applyFont="1" applyBorder="1" applyAlignment="1" applyProtection="1">
      <alignment horizontal="center"/>
    </xf>
    <xf numFmtId="0" fontId="8" fillId="0" borderId="0" xfId="0" applyFont="1"/>
    <xf numFmtId="0" fontId="7" fillId="0" borderId="0" xfId="0" applyFont="1" applyFill="1"/>
    <xf numFmtId="0" fontId="8" fillId="0" borderId="0" xfId="0" applyFont="1" applyFill="1"/>
    <xf numFmtId="0" fontId="8" fillId="0" borderId="0" xfId="0" applyFont="1" applyFill="1" applyBorder="1" applyAlignment="1">
      <alignment vertical="top" wrapText="1"/>
    </xf>
    <xf numFmtId="0" fontId="7" fillId="0" borderId="1" xfId="0" applyFont="1" applyFill="1" applyBorder="1" applyAlignment="1" applyProtection="1">
      <alignment horizontal="center" vertical="top" wrapText="1"/>
      <protection locked="0"/>
    </xf>
    <xf numFmtId="3" fontId="7" fillId="0" borderId="0" xfId="0" applyNumberFormat="1" applyFont="1"/>
    <xf numFmtId="16" fontId="7" fillId="0" borderId="2" xfId="0" applyNumberFormat="1" applyFont="1" applyBorder="1" applyAlignment="1">
      <alignment horizontal="right" vertical="top" wrapText="1"/>
    </xf>
    <xf numFmtId="0" fontId="7" fillId="0" borderId="0" xfId="0" applyFont="1" applyAlignment="1">
      <alignment horizontal="left" indent="2"/>
    </xf>
    <xf numFmtId="0" fontId="8" fillId="0" borderId="0" xfId="0" applyFont="1" applyAlignment="1">
      <alignment horizontal="left" indent="2"/>
    </xf>
    <xf numFmtId="3" fontId="7" fillId="0" borderId="0" xfId="0" applyNumberFormat="1" applyFont="1" applyFill="1" applyAlignment="1">
      <alignment horizontal="center"/>
    </xf>
    <xf numFmtId="0" fontId="7" fillId="0" borderId="0" xfId="0" applyFont="1" applyBorder="1" applyAlignment="1">
      <alignment horizontal="right" vertical="top" wrapText="1"/>
    </xf>
    <xf numFmtId="9" fontId="7" fillId="0" borderId="0" xfId="0" applyNumberFormat="1" applyFont="1" applyBorder="1" applyAlignment="1">
      <alignment vertical="top" wrapText="1"/>
    </xf>
    <xf numFmtId="164" fontId="7" fillId="0" borderId="1" xfId="4" applyNumberFormat="1" applyFont="1" applyBorder="1" applyAlignment="1">
      <alignment horizontal="right" vertical="top" wrapText="1"/>
    </xf>
    <xf numFmtId="3" fontId="7" fillId="2" borderId="0" xfId="0" applyNumberFormat="1" applyFont="1" applyFill="1"/>
    <xf numFmtId="3" fontId="7" fillId="0" borderId="0" xfId="0" applyNumberFormat="1" applyFont="1" applyFill="1"/>
    <xf numFmtId="4" fontId="7" fillId="0" borderId="0" xfId="0" applyNumberFormat="1" applyFont="1" applyBorder="1" applyAlignment="1">
      <alignment horizontal="right" vertical="top" wrapText="1"/>
    </xf>
    <xf numFmtId="164" fontId="7" fillId="0" borderId="0" xfId="0" applyNumberFormat="1" applyFont="1"/>
    <xf numFmtId="0" fontId="7" fillId="0" borderId="0" xfId="0" applyFont="1" applyAlignment="1">
      <alignment horizontal="right"/>
    </xf>
    <xf numFmtId="4" fontId="7" fillId="0" borderId="0" xfId="0" applyNumberFormat="1" applyFont="1"/>
    <xf numFmtId="0" fontId="7" fillId="0" borderId="0" xfId="0" applyFont="1" applyBorder="1" applyAlignment="1">
      <alignment vertical="top" wrapText="1"/>
    </xf>
    <xf numFmtId="9" fontId="7" fillId="0" borderId="0" xfId="0" applyNumberFormat="1" applyFont="1" applyBorder="1" applyAlignment="1">
      <alignment horizontal="right" vertical="top" wrapText="1"/>
    </xf>
    <xf numFmtId="0" fontId="7" fillId="0" borderId="0" xfId="0" applyFont="1" applyBorder="1" applyAlignment="1">
      <alignment horizontal="center" vertical="top" wrapText="1"/>
    </xf>
    <xf numFmtId="10" fontId="7" fillId="0" borderId="0" xfId="3" applyNumberFormat="1" applyFont="1" applyBorder="1" applyAlignment="1" applyProtection="1">
      <alignment horizontal="right" vertical="top" wrapText="1"/>
    </xf>
    <xf numFmtId="2" fontId="7" fillId="0" borderId="0" xfId="3" applyNumberFormat="1" applyFont="1" applyBorder="1" applyAlignment="1" applyProtection="1">
      <alignment horizontal="center" vertical="top" wrapText="1"/>
    </xf>
    <xf numFmtId="166" fontId="7" fillId="2" borderId="1" xfId="4" applyNumberFormat="1" applyFont="1" applyFill="1" applyBorder="1" applyAlignment="1">
      <alignment horizontal="center" vertical="top" wrapText="1"/>
    </xf>
    <xf numFmtId="0" fontId="8" fillId="0" borderId="0" xfId="0" applyFont="1" applyBorder="1" applyAlignment="1">
      <alignment horizontal="center" vertical="top" wrapText="1"/>
    </xf>
    <xf numFmtId="0" fontId="8" fillId="0" borderId="0" xfId="0" applyFont="1" applyAlignment="1">
      <alignment horizontal="left"/>
    </xf>
    <xf numFmtId="0" fontId="7" fillId="0" borderId="0" xfId="0" applyFont="1" applyAlignment="1"/>
    <xf numFmtId="164" fontId="7" fillId="2" borderId="1" xfId="4" applyFont="1" applyFill="1" applyBorder="1" applyAlignment="1" applyProtection="1">
      <alignment horizontal="right" vertical="top" wrapText="1"/>
      <protection locked="0"/>
    </xf>
    <xf numFmtId="0" fontId="7" fillId="0" borderId="0" xfId="0" applyFont="1" applyProtection="1"/>
    <xf numFmtId="2" fontId="7" fillId="2" borderId="1" xfId="3" applyNumberFormat="1" applyFont="1" applyFill="1" applyBorder="1" applyAlignment="1" applyProtection="1">
      <alignment horizontal="right" vertical="top" wrapText="1"/>
      <protection locked="0"/>
    </xf>
    <xf numFmtId="0" fontId="7" fillId="0" borderId="0" xfId="0" applyFont="1" applyAlignment="1">
      <alignment wrapText="1"/>
    </xf>
    <xf numFmtId="2" fontId="7" fillId="0" borderId="0" xfId="3" applyNumberFormat="1" applyFont="1" applyBorder="1" applyAlignment="1" applyProtection="1">
      <alignment horizontal="right" vertical="top" wrapText="1"/>
    </xf>
    <xf numFmtId="0" fontId="7" fillId="0" borderId="0" xfId="0" applyFont="1" applyAlignment="1">
      <alignment horizontal="right" vertical="top" wrapText="1"/>
    </xf>
    <xf numFmtId="0" fontId="8" fillId="0" borderId="0" xfId="0" applyFont="1" applyBorder="1" applyAlignment="1" applyProtection="1">
      <alignment horizontal="center" vertical="top" wrapText="1"/>
    </xf>
    <xf numFmtId="0" fontId="7" fillId="0" borderId="0" xfId="0" applyFont="1" applyBorder="1"/>
    <xf numFmtId="0" fontId="7" fillId="0" borderId="0" xfId="0" applyFont="1" applyFill="1" applyAlignment="1">
      <alignment horizontal="left" indent="2"/>
    </xf>
    <xf numFmtId="0" fontId="7" fillId="0" borderId="0" xfId="0" applyFont="1" applyFill="1" applyBorder="1"/>
    <xf numFmtId="0" fontId="7" fillId="0" borderId="0" xfId="0" applyFont="1" applyFill="1" applyBorder="1" applyAlignment="1">
      <alignment horizontal="right" vertical="top" wrapText="1"/>
    </xf>
    <xf numFmtId="0" fontId="7" fillId="0" borderId="2" xfId="0" applyFont="1" applyFill="1" applyBorder="1" applyAlignment="1">
      <alignment horizontal="right" vertical="top" wrapText="1"/>
    </xf>
    <xf numFmtId="0" fontId="7" fillId="0" borderId="1" xfId="0" applyFont="1" applyBorder="1"/>
    <xf numFmtId="43" fontId="7" fillId="2" borderId="8" xfId="1" applyFont="1" applyFill="1" applyBorder="1"/>
    <xf numFmtId="168" fontId="7" fillId="2" borderId="1" xfId="3" applyNumberFormat="1" applyFont="1" applyFill="1" applyBorder="1"/>
    <xf numFmtId="170" fontId="7" fillId="0" borderId="1" xfId="0" applyNumberFormat="1" applyFont="1" applyBorder="1"/>
    <xf numFmtId="169" fontId="7" fillId="0" borderId="1" xfId="0" applyNumberFormat="1" applyFont="1" applyBorder="1"/>
    <xf numFmtId="0" fontId="7" fillId="0" borderId="0" xfId="0" applyFont="1" applyFill="1" applyBorder="1" applyAlignment="1">
      <alignment horizontal="left" indent="2"/>
    </xf>
    <xf numFmtId="165" fontId="7" fillId="0" borderId="0" xfId="0" applyNumberFormat="1" applyFont="1" applyFill="1" applyBorder="1"/>
    <xf numFmtId="0" fontId="7" fillId="0" borderId="0" xfId="0" applyFont="1" applyFill="1" applyBorder="1" applyProtection="1"/>
    <xf numFmtId="164" fontId="7" fillId="0" borderId="0" xfId="4" applyNumberFormat="1" applyFont="1" applyFill="1" applyBorder="1" applyAlignment="1" applyProtection="1">
      <alignment horizontal="right" vertical="top" wrapText="1"/>
      <protection locked="0"/>
    </xf>
    <xf numFmtId="0" fontId="7" fillId="0" borderId="0" xfId="0" applyFont="1" applyBorder="1" applyAlignment="1">
      <alignment horizontal="right"/>
    </xf>
    <xf numFmtId="0" fontId="7" fillId="0" borderId="7" xfId="0" applyFont="1" applyBorder="1" applyAlignment="1">
      <alignment horizontal="center" vertical="center"/>
    </xf>
    <xf numFmtId="164" fontId="7" fillId="0" borderId="0" xfId="4" applyNumberFormat="1" applyFont="1" applyBorder="1" applyAlignment="1" applyProtection="1">
      <alignment horizontal="right" vertical="top" wrapText="1"/>
      <protection locked="0"/>
    </xf>
    <xf numFmtId="4" fontId="7" fillId="2" borderId="1" xfId="0" applyNumberFormat="1" applyFont="1" applyFill="1" applyBorder="1"/>
    <xf numFmtId="167" fontId="7" fillId="0" borderId="1" xfId="0" applyNumberFormat="1" applyFont="1" applyBorder="1"/>
    <xf numFmtId="4" fontId="7" fillId="0" borderId="7" xfId="0" applyNumberFormat="1" applyFont="1" applyBorder="1"/>
    <xf numFmtId="164" fontId="7" fillId="0" borderId="0" xfId="4" applyFont="1" applyBorder="1"/>
    <xf numFmtId="0" fontId="7" fillId="0" borderId="0" xfId="0" applyFont="1" applyBorder="1" applyAlignment="1">
      <alignment horizontal="left" indent="2"/>
    </xf>
    <xf numFmtId="4" fontId="7" fillId="0" borderId="1" xfId="0" applyNumberFormat="1" applyFont="1" applyBorder="1"/>
    <xf numFmtId="0" fontId="9" fillId="0" borderId="0" xfId="2" applyFont="1" applyBorder="1" applyAlignment="1" applyProtection="1">
      <alignment horizontal="right" vertical="top" wrapText="1"/>
    </xf>
    <xf numFmtId="3" fontId="7" fillId="0" borderId="0" xfId="0" applyNumberFormat="1" applyFont="1" applyBorder="1"/>
    <xf numFmtId="10" fontId="7" fillId="2" borderId="1" xfId="3" applyNumberFormat="1" applyFont="1" applyFill="1" applyBorder="1"/>
    <xf numFmtId="10" fontId="7" fillId="0" borderId="1" xfId="3" applyNumberFormat="1" applyFont="1" applyFill="1" applyBorder="1"/>
    <xf numFmtId="0" fontId="8" fillId="0" borderId="0" xfId="0" applyFont="1" applyBorder="1" applyAlignment="1">
      <alignment horizontal="left" wrapText="1"/>
    </xf>
    <xf numFmtId="0" fontId="7" fillId="0" borderId="0" xfId="0" applyFont="1" applyBorder="1" applyAlignment="1">
      <alignment wrapText="1"/>
    </xf>
    <xf numFmtId="0" fontId="7" fillId="0" borderId="0" xfId="0" applyFont="1" applyFill="1" applyAlignment="1">
      <alignment horizontal="right" vertical="top" wrapText="1"/>
    </xf>
    <xf numFmtId="0" fontId="7" fillId="0" borderId="1" xfId="0" applyNumberFormat="1" applyFont="1" applyFill="1" applyBorder="1" applyAlignment="1" applyProtection="1">
      <alignment horizontal="center" vertical="top" wrapText="1"/>
      <protection locked="0"/>
    </xf>
    <xf numFmtId="14" fontId="7" fillId="0" borderId="0" xfId="0" applyNumberFormat="1" applyFont="1" applyFill="1" applyBorder="1" applyAlignment="1" applyProtection="1">
      <alignment horizontal="center" vertical="top" wrapText="1"/>
    </xf>
    <xf numFmtId="164" fontId="7" fillId="0" borderId="1" xfId="4" applyNumberFormat="1" applyFont="1" applyFill="1" applyBorder="1" applyAlignment="1" applyProtection="1">
      <alignment horizontal="right" vertical="top" wrapText="1"/>
      <protection locked="0"/>
    </xf>
    <xf numFmtId="164" fontId="16" fillId="0" borderId="0" xfId="4" applyNumberFormat="1" applyFont="1" applyFill="1" applyBorder="1" applyAlignment="1" applyProtection="1">
      <alignment horizontal="right" vertical="top" wrapText="1"/>
    </xf>
    <xf numFmtId="0" fontId="7" fillId="0" borderId="0" xfId="0" applyFont="1" applyFill="1" applyProtection="1"/>
    <xf numFmtId="0" fontId="7" fillId="0" borderId="0" xfId="0" applyFont="1" applyFill="1" applyBorder="1" applyAlignment="1">
      <alignment horizontal="right" wrapText="1"/>
    </xf>
    <xf numFmtId="164" fontId="7" fillId="0" borderId="1" xfId="4" applyNumberFormat="1" applyFont="1" applyBorder="1" applyAlignment="1" applyProtection="1">
      <alignment horizontal="right" vertical="top" wrapText="1"/>
      <protection locked="0"/>
    </xf>
    <xf numFmtId="164" fontId="7" fillId="0" borderId="0" xfId="4" applyFont="1"/>
    <xf numFmtId="0" fontId="9" fillId="0" borderId="0" xfId="2" applyFont="1" applyAlignment="1" applyProtection="1">
      <alignment horizontal="right" vertical="top" wrapText="1"/>
    </xf>
    <xf numFmtId="0" fontId="7" fillId="0" borderId="3" xfId="0" applyFont="1" applyBorder="1" applyAlignment="1">
      <alignment vertical="top" wrapText="1"/>
    </xf>
    <xf numFmtId="0" fontId="7" fillId="0" borderId="3" xfId="0" applyFont="1" applyBorder="1"/>
    <xf numFmtId="0" fontId="7" fillId="0" borderId="3" xfId="0" applyFont="1" applyBorder="1" applyAlignment="1">
      <alignment horizontal="left" indent="2"/>
    </xf>
    <xf numFmtId="0" fontId="7" fillId="0" borderId="5" xfId="0" applyFont="1" applyFill="1" applyBorder="1" applyProtection="1">
      <protection locked="0"/>
    </xf>
    <xf numFmtId="0" fontId="7" fillId="0" borderId="0" xfId="0" applyFont="1" applyAlignment="1">
      <alignment horizontal="center"/>
    </xf>
    <xf numFmtId="0" fontId="17" fillId="0" borderId="0" xfId="0" applyFont="1" applyBorder="1" applyAlignment="1">
      <alignment vertical="top" wrapText="1"/>
    </xf>
    <xf numFmtId="0" fontId="7" fillId="0" borderId="0" xfId="0" applyFont="1" applyAlignment="1">
      <alignment vertical="top" wrapText="1"/>
    </xf>
    <xf numFmtId="165" fontId="7" fillId="0" borderId="0" xfId="0" applyNumberFormat="1" applyFont="1"/>
    <xf numFmtId="165" fontId="8" fillId="0" borderId="0" xfId="0" applyNumberFormat="1" applyFont="1" applyAlignment="1">
      <alignment horizontal="left" indent="2"/>
    </xf>
    <xf numFmtId="165" fontId="7" fillId="0" borderId="0" xfId="0" applyNumberFormat="1" applyFont="1" applyProtection="1"/>
    <xf numFmtId="0" fontId="18" fillId="3" borderId="12" xfId="0" applyNumberFormat="1" applyFont="1" applyFill="1" applyBorder="1" applyAlignment="1">
      <alignment horizontal="center" vertical="center" wrapText="1"/>
    </xf>
    <xf numFmtId="14" fontId="18" fillId="3" borderId="12" xfId="0" applyNumberFormat="1" applyFont="1" applyFill="1" applyBorder="1" applyAlignment="1">
      <alignment horizontal="center" vertical="center" wrapText="1"/>
    </xf>
    <xf numFmtId="49" fontId="18" fillId="3" borderId="12" xfId="0" applyNumberFormat="1" applyFont="1" applyFill="1" applyBorder="1" applyAlignment="1">
      <alignment horizontal="center" vertical="center" wrapText="1"/>
    </xf>
    <xf numFmtId="43" fontId="7" fillId="0" borderId="0" xfId="0" applyNumberFormat="1" applyFont="1" applyFill="1" applyBorder="1" applyAlignment="1" applyProtection="1">
      <alignment horizontal="right" vertical="top" wrapText="1"/>
      <protection locked="0"/>
    </xf>
    <xf numFmtId="43" fontId="7" fillId="0" borderId="0" xfId="0" applyNumberFormat="1" applyFont="1" applyFill="1" applyBorder="1" applyAlignment="1" applyProtection="1">
      <alignment vertical="top" wrapText="1"/>
      <protection locked="0"/>
    </xf>
    <xf numFmtId="43" fontId="7" fillId="0" borderId="0" xfId="0" applyNumberFormat="1" applyFont="1" applyFill="1" applyBorder="1" applyAlignment="1">
      <alignment vertical="top" wrapText="1"/>
    </xf>
    <xf numFmtId="0" fontId="18" fillId="3" borderId="16" xfId="0" applyNumberFormat="1" applyFont="1" applyFill="1" applyBorder="1" applyAlignment="1">
      <alignment horizontal="center" vertical="center" wrapText="1"/>
    </xf>
    <xf numFmtId="14" fontId="18" fillId="3" borderId="16" xfId="0" applyNumberFormat="1" applyFont="1" applyFill="1" applyBorder="1" applyAlignment="1">
      <alignment horizontal="center" vertical="center" wrapText="1"/>
    </xf>
    <xf numFmtId="49" fontId="18" fillId="3" borderId="16" xfId="0" applyNumberFormat="1" applyFont="1" applyFill="1" applyBorder="1" applyAlignment="1">
      <alignment horizontal="center" vertical="center" wrapText="1"/>
    </xf>
    <xf numFmtId="165" fontId="0" fillId="0" borderId="0" xfId="0" applyNumberFormat="1" applyBorder="1"/>
    <xf numFmtId="165" fontId="21" fillId="0" borderId="0" xfId="0" applyNumberFormat="1" applyFont="1" applyBorder="1"/>
    <xf numFmtId="0" fontId="21" fillId="0" borderId="0" xfId="0" applyFont="1" applyBorder="1"/>
    <xf numFmtId="43" fontId="5" fillId="0" borderId="12" xfId="4" applyNumberFormat="1" applyFont="1" applyFill="1" applyBorder="1" applyAlignment="1">
      <alignment horizontal="right" vertical="top" wrapText="1"/>
    </xf>
    <xf numFmtId="43" fontId="8" fillId="0" borderId="0" xfId="0" applyNumberFormat="1" applyFont="1" applyFill="1" applyBorder="1" applyAlignment="1">
      <alignment horizontal="right" vertical="center" wrapText="1"/>
    </xf>
    <xf numFmtId="43" fontId="0" fillId="0" borderId="0" xfId="0" applyNumberFormat="1" applyBorder="1" applyProtection="1"/>
    <xf numFmtId="43" fontId="6" fillId="0" borderId="0" xfId="0" applyNumberFormat="1" applyFont="1" applyFill="1" applyBorder="1" applyAlignment="1">
      <alignment horizontal="right" vertical="center" wrapText="1"/>
    </xf>
    <xf numFmtId="0" fontId="8" fillId="0" borderId="0" xfId="0" applyFont="1" applyAlignment="1"/>
    <xf numFmtId="43" fontId="5" fillId="0" borderId="21" xfId="4" applyNumberFormat="1" applyFont="1" applyFill="1" applyBorder="1" applyAlignment="1">
      <alignment horizontal="right" vertical="top" wrapText="1"/>
    </xf>
    <xf numFmtId="43" fontId="5" fillId="0" borderId="23" xfId="4" applyNumberFormat="1" applyFont="1" applyFill="1" applyBorder="1" applyAlignment="1">
      <alignment horizontal="right" vertical="top" wrapText="1"/>
    </xf>
    <xf numFmtId="43" fontId="5" fillId="2" borderId="0" xfId="0" applyNumberFormat="1" applyFont="1" applyFill="1" applyBorder="1" applyAlignment="1">
      <alignment horizontal="right" vertical="top" wrapText="1"/>
    </xf>
    <xf numFmtId="43" fontId="5" fillId="0" borderId="0" xfId="4" applyNumberFormat="1" applyFont="1" applyFill="1" applyBorder="1" applyAlignment="1">
      <alignment horizontal="right" vertical="top" wrapText="1"/>
    </xf>
    <xf numFmtId="43" fontId="5" fillId="0" borderId="20" xfId="4" applyNumberFormat="1" applyFont="1" applyFill="1" applyBorder="1" applyAlignment="1">
      <alignment horizontal="right" vertical="top" wrapText="1"/>
    </xf>
    <xf numFmtId="43" fontId="5" fillId="0" borderId="5" xfId="4" applyNumberFormat="1" applyFont="1" applyFill="1" applyBorder="1" applyAlignment="1">
      <alignment horizontal="right" vertical="top" wrapText="1"/>
    </xf>
    <xf numFmtId="43" fontId="5" fillId="2" borderId="5" xfId="0" applyNumberFormat="1" applyFont="1" applyFill="1" applyBorder="1" applyAlignment="1">
      <alignment horizontal="right" vertical="top" wrapText="1"/>
    </xf>
    <xf numFmtId="0" fontId="5" fillId="0" borderId="11" xfId="0" applyNumberFormat="1" applyFont="1" applyFill="1" applyBorder="1" applyAlignment="1">
      <alignment vertical="top" wrapText="1"/>
    </xf>
    <xf numFmtId="0" fontId="5" fillId="0" borderId="0" xfId="0" applyNumberFormat="1" applyFont="1" applyFill="1" applyBorder="1" applyAlignment="1">
      <alignment vertical="top" wrapText="1"/>
    </xf>
    <xf numFmtId="0" fontId="5" fillId="0" borderId="13" xfId="0" applyNumberFormat="1" applyFont="1" applyFill="1" applyBorder="1" applyAlignment="1">
      <alignment vertical="top" wrapText="1"/>
    </xf>
    <xf numFmtId="0" fontId="5" fillId="0" borderId="5" xfId="0" applyNumberFormat="1" applyFont="1" applyFill="1" applyBorder="1" applyAlignment="1">
      <alignment vertical="top" wrapText="1"/>
    </xf>
    <xf numFmtId="0" fontId="13" fillId="0" borderId="0" xfId="0" applyFont="1" applyAlignment="1">
      <alignment vertical="top"/>
    </xf>
    <xf numFmtId="4" fontId="7" fillId="2" borderId="1" xfId="4" applyNumberFormat="1" applyFont="1" applyFill="1" applyBorder="1" applyAlignment="1">
      <alignment horizontal="center" vertical="top" wrapText="1"/>
    </xf>
    <xf numFmtId="43" fontId="7" fillId="0" borderId="0" xfId="0" applyNumberFormat="1" applyFont="1"/>
    <xf numFmtId="0" fontId="7" fillId="0" borderId="0" xfId="0" applyNumberFormat="1" applyFont="1"/>
    <xf numFmtId="0" fontId="20" fillId="0" borderId="0" xfId="0" applyFont="1" applyBorder="1" applyAlignment="1">
      <alignment horizontal="right"/>
    </xf>
    <xf numFmtId="0" fontId="0" fillId="0" borderId="0" xfId="0"/>
    <xf numFmtId="0" fontId="23" fillId="0" borderId="0" xfId="0" applyFont="1" applyAlignment="1">
      <alignment horizontal="left" indent="2"/>
    </xf>
    <xf numFmtId="165" fontId="24" fillId="0" borderId="0" xfId="0" applyNumberFormat="1" applyFont="1" applyAlignment="1">
      <alignment horizontal="left" indent="2"/>
    </xf>
    <xf numFmtId="165" fontId="0" fillId="0" borderId="0" xfId="0" applyNumberFormat="1"/>
    <xf numFmtId="165" fontId="7" fillId="0" borderId="0" xfId="0" applyNumberFormat="1" applyFont="1"/>
    <xf numFmtId="0" fontId="7" fillId="0" borderId="0" xfId="0" applyFont="1"/>
    <xf numFmtId="43" fontId="7" fillId="0" borderId="0" xfId="0" applyNumberFormat="1" applyFont="1" applyFill="1" applyBorder="1" applyAlignment="1" applyProtection="1">
      <alignment vertical="top" wrapText="1"/>
    </xf>
    <xf numFmtId="43" fontId="7" fillId="0" borderId="0" xfId="0" applyNumberFormat="1" applyFont="1" applyFill="1" applyBorder="1" applyAlignment="1" applyProtection="1">
      <alignment vertical="top" wrapText="1"/>
      <protection locked="0"/>
    </xf>
    <xf numFmtId="43" fontId="7" fillId="0" borderId="0" xfId="0" applyNumberFormat="1" applyFont="1" applyFill="1" applyBorder="1" applyAlignment="1">
      <alignment vertical="top" wrapText="1"/>
    </xf>
    <xf numFmtId="0" fontId="8" fillId="0" borderId="0" xfId="0" applyFont="1" applyAlignment="1"/>
    <xf numFmtId="0" fontId="5" fillId="0" borderId="0" xfId="0" applyNumberFormat="1" applyFont="1" applyFill="1" applyBorder="1" applyAlignment="1">
      <alignment horizontal="center" vertical="top" wrapText="1"/>
    </xf>
    <xf numFmtId="43" fontId="7" fillId="0" borderId="22" xfId="0" applyNumberFormat="1" applyFont="1" applyBorder="1" applyAlignment="1" applyProtection="1">
      <alignment horizontal="right" vertical="top" wrapText="1"/>
      <protection locked="0"/>
    </xf>
    <xf numFmtId="43" fontId="7" fillId="0" borderId="21" xfId="0" applyNumberFormat="1" applyFont="1" applyFill="1" applyBorder="1" applyAlignment="1" applyProtection="1">
      <alignment vertical="top" wrapText="1"/>
      <protection locked="0"/>
    </xf>
    <xf numFmtId="0" fontId="18" fillId="3" borderId="22" xfId="0" applyNumberFormat="1" applyFont="1" applyFill="1" applyBorder="1" applyAlignment="1" applyProtection="1">
      <alignment horizontal="center" vertical="center" wrapText="1"/>
      <protection locked="0"/>
    </xf>
    <xf numFmtId="14" fontId="18" fillId="3" borderId="29" xfId="0" applyNumberFormat="1" applyFont="1" applyFill="1" applyBorder="1" applyAlignment="1" applyProtection="1">
      <alignment horizontal="center" vertical="center" wrapText="1"/>
      <protection locked="0"/>
    </xf>
    <xf numFmtId="49" fontId="18" fillId="3" borderId="22" xfId="0" applyNumberFormat="1" applyFont="1" applyFill="1" applyBorder="1" applyAlignment="1" applyProtection="1">
      <alignment horizontal="center" vertical="center" wrapText="1"/>
      <protection locked="0"/>
    </xf>
    <xf numFmtId="49" fontId="18" fillId="3" borderId="29" xfId="0" applyNumberFormat="1" applyFont="1" applyFill="1" applyBorder="1" applyAlignment="1" applyProtection="1">
      <alignment horizontal="center" vertical="center" wrapText="1"/>
      <protection locked="0"/>
    </xf>
    <xf numFmtId="0" fontId="18" fillId="3" borderId="32" xfId="0" applyNumberFormat="1" applyFont="1" applyFill="1" applyBorder="1" applyAlignment="1" applyProtection="1">
      <alignment horizontal="center" vertical="center" wrapText="1"/>
      <protection locked="0"/>
    </xf>
    <xf numFmtId="0" fontId="18" fillId="3" borderId="33" xfId="0" applyNumberFormat="1" applyFont="1" applyFill="1" applyBorder="1" applyAlignment="1" applyProtection="1">
      <alignment horizontal="center" vertical="center" wrapText="1"/>
      <protection locked="0"/>
    </xf>
    <xf numFmtId="14" fontId="18" fillId="3" borderId="22" xfId="0" applyNumberFormat="1" applyFont="1" applyFill="1" applyBorder="1" applyAlignment="1" applyProtection="1">
      <alignment horizontal="center" vertical="center" wrapText="1"/>
      <protection locked="0"/>
    </xf>
    <xf numFmtId="43" fontId="7" fillId="0" borderId="2" xfId="0" applyNumberFormat="1" applyFont="1" applyBorder="1" applyAlignment="1" applyProtection="1">
      <alignment horizontal="right" vertical="top" wrapText="1"/>
      <protection locked="0"/>
    </xf>
    <xf numFmtId="43" fontId="7" fillId="0" borderId="29" xfId="0" applyNumberFormat="1" applyFont="1" applyBorder="1" applyAlignment="1" applyProtection="1">
      <alignment horizontal="right" vertical="top" wrapText="1"/>
      <protection locked="0"/>
    </xf>
    <xf numFmtId="0" fontId="5" fillId="0" borderId="38" xfId="0" applyNumberFormat="1" applyFont="1" applyFill="1" applyBorder="1" applyAlignment="1" applyProtection="1">
      <alignment horizontal="left" vertical="top" indent="1"/>
      <protection locked="0"/>
    </xf>
    <xf numFmtId="0" fontId="5" fillId="0" borderId="25" xfId="0" applyNumberFormat="1" applyFont="1" applyFill="1" applyBorder="1" applyAlignment="1" applyProtection="1">
      <alignment horizontal="left" vertical="top" indent="1"/>
      <protection locked="0"/>
    </xf>
    <xf numFmtId="43" fontId="7" fillId="0" borderId="15" xfId="0" applyNumberFormat="1" applyFont="1" applyBorder="1" applyAlignment="1" applyProtection="1">
      <alignment horizontal="right" vertical="top" wrapText="1"/>
      <protection locked="0"/>
    </xf>
    <xf numFmtId="43" fontId="7" fillId="0" borderId="20" xfId="0" applyNumberFormat="1" applyFont="1" applyBorder="1" applyAlignment="1" applyProtection="1">
      <alignment horizontal="right" vertical="top" wrapText="1"/>
      <protection locked="0"/>
    </xf>
    <xf numFmtId="43" fontId="7" fillId="0" borderId="11" xfId="0" applyNumberFormat="1" applyFont="1" applyBorder="1" applyAlignment="1" applyProtection="1">
      <alignment horizontal="right" vertical="top" wrapText="1"/>
      <protection locked="0"/>
    </xf>
    <xf numFmtId="43" fontId="5" fillId="2" borderId="40" xfId="0" applyNumberFormat="1" applyFont="1" applyFill="1" applyBorder="1" applyAlignment="1" applyProtection="1">
      <alignment horizontal="right" vertical="top" wrapText="1"/>
      <protection locked="0"/>
    </xf>
    <xf numFmtId="43" fontId="5" fillId="0" borderId="40" xfId="0" applyNumberFormat="1" applyFont="1" applyFill="1" applyBorder="1" applyAlignment="1" applyProtection="1">
      <alignment horizontal="right" vertical="top" wrapText="1"/>
      <protection locked="0"/>
    </xf>
    <xf numFmtId="43" fontId="5" fillId="2" borderId="42" xfId="0" applyNumberFormat="1" applyFont="1" applyFill="1" applyBorder="1" applyAlignment="1" applyProtection="1">
      <alignment horizontal="right" vertical="top" wrapText="1"/>
      <protection locked="0"/>
    </xf>
    <xf numFmtId="0" fontId="5" fillId="0" borderId="45" xfId="0" applyNumberFormat="1" applyFont="1" applyFill="1" applyBorder="1" applyAlignment="1" applyProtection="1">
      <alignment horizontal="left" vertical="top" indent="1"/>
      <protection locked="0"/>
    </xf>
    <xf numFmtId="43" fontId="5" fillId="0" borderId="40" xfId="0" applyNumberFormat="1" applyFont="1" applyFill="1" applyBorder="1" applyAlignment="1" applyProtection="1">
      <alignment horizontal="right" vertical="top" wrapText="1"/>
    </xf>
    <xf numFmtId="43" fontId="5" fillId="0" borderId="42" xfId="0" applyNumberFormat="1" applyFont="1" applyFill="1" applyBorder="1" applyAlignment="1" applyProtection="1">
      <alignment horizontal="right" vertical="top" wrapText="1"/>
    </xf>
    <xf numFmtId="43" fontId="8" fillId="0" borderId="43" xfId="0" applyNumberFormat="1" applyFont="1" applyFill="1" applyBorder="1" applyAlignment="1" applyProtection="1">
      <alignment horizontal="right" vertical="center" wrapText="1"/>
    </xf>
    <xf numFmtId="43" fontId="5" fillId="0" borderId="41" xfId="0" applyNumberFormat="1" applyFont="1" applyFill="1" applyBorder="1" applyAlignment="1" applyProtection="1">
      <alignment horizontal="right" vertical="top" wrapText="1"/>
    </xf>
    <xf numFmtId="43" fontId="5" fillId="0" borderId="39" xfId="0" applyNumberFormat="1" applyFont="1" applyFill="1" applyBorder="1" applyAlignment="1" applyProtection="1">
      <alignment horizontal="right" vertical="top" wrapText="1"/>
    </xf>
    <xf numFmtId="43" fontId="8" fillId="0" borderId="44" xfId="0" applyNumberFormat="1" applyFont="1" applyFill="1" applyBorder="1" applyAlignment="1" applyProtection="1">
      <alignment horizontal="right" vertical="center" wrapText="1"/>
    </xf>
    <xf numFmtId="0" fontId="7" fillId="0" borderId="1" xfId="0" applyFont="1" applyFill="1" applyBorder="1" applyProtection="1">
      <protection locked="0"/>
    </xf>
    <xf numFmtId="0" fontId="7" fillId="0" borderId="1" xfId="4" applyNumberFormat="1" applyFont="1" applyBorder="1" applyAlignment="1" applyProtection="1">
      <alignment horizontal="right" vertical="top" wrapText="1"/>
      <protection locked="0"/>
    </xf>
    <xf numFmtId="0" fontId="7" fillId="0" borderId="0" xfId="0" applyFont="1" applyBorder="1" applyAlignment="1">
      <alignment horizontal="center" wrapText="1"/>
    </xf>
    <xf numFmtId="0" fontId="8" fillId="0" borderId="1" xfId="0" applyFont="1" applyBorder="1" applyAlignment="1">
      <alignment vertical="top" wrapText="1"/>
    </xf>
    <xf numFmtId="0" fontId="10" fillId="0" borderId="0" xfId="0" applyFont="1" applyAlignment="1">
      <alignment horizontal="center"/>
    </xf>
    <xf numFmtId="0" fontId="7" fillId="0" borderId="1" xfId="0" applyFont="1" applyBorder="1" applyAlignment="1" applyProtection="1">
      <protection locked="0"/>
    </xf>
    <xf numFmtId="0" fontId="7" fillId="0" borderId="0" xfId="0" applyFont="1" applyBorder="1" applyAlignment="1"/>
    <xf numFmtId="0" fontId="7" fillId="0" borderId="0" xfId="0" applyFont="1" applyFill="1" applyAlignment="1">
      <alignment vertical="top" wrapText="1"/>
    </xf>
    <xf numFmtId="0" fontId="13" fillId="0" borderId="0" xfId="0" applyFont="1" applyAlignment="1">
      <alignment wrapText="1"/>
    </xf>
    <xf numFmtId="0" fontId="7" fillId="0" borderId="0" xfId="0" applyFont="1" applyAlignment="1"/>
    <xf numFmtId="0" fontId="7" fillId="0" borderId="9" xfId="0" applyFont="1" applyBorder="1" applyAlignment="1" applyProtection="1">
      <alignment horizontal="center" wrapText="1"/>
      <protection locked="0"/>
    </xf>
    <xf numFmtId="0" fontId="7" fillId="0" borderId="8" xfId="0" applyFont="1" applyBorder="1" applyAlignment="1" applyProtection="1">
      <alignment horizontal="center" wrapText="1"/>
      <protection locked="0"/>
    </xf>
    <xf numFmtId="0" fontId="7" fillId="0" borderId="0" xfId="0" applyFont="1" applyBorder="1" applyAlignment="1">
      <alignment horizontal="center" vertical="top" wrapText="1"/>
    </xf>
    <xf numFmtId="0" fontId="7" fillId="0" borderId="0" xfId="0" applyFont="1" applyBorder="1" applyAlignment="1" applyProtection="1">
      <alignment horizontal="center" vertical="top" wrapText="1"/>
    </xf>
    <xf numFmtId="0" fontId="7" fillId="0" borderId="9" xfId="0" applyFont="1" applyFill="1" applyBorder="1" applyAlignment="1" applyProtection="1">
      <alignment vertical="top" wrapText="1"/>
      <protection locked="0"/>
    </xf>
    <xf numFmtId="0" fontId="7" fillId="0" borderId="10" xfId="0" applyFont="1" applyFill="1" applyBorder="1" applyAlignment="1" applyProtection="1">
      <alignment vertical="top" wrapText="1"/>
      <protection locked="0"/>
    </xf>
    <xf numFmtId="0" fontId="7" fillId="0" borderId="8" xfId="0" applyFont="1" applyFill="1" applyBorder="1" applyAlignment="1" applyProtection="1">
      <alignment vertical="top" wrapText="1"/>
      <protection locked="0"/>
    </xf>
    <xf numFmtId="0" fontId="11" fillId="0" borderId="0" xfId="0" applyFont="1" applyAlignment="1">
      <alignment horizontal="center"/>
    </xf>
    <xf numFmtId="0" fontId="10" fillId="0" borderId="0" xfId="0" applyFont="1" applyAlignment="1">
      <alignment horizontal="center"/>
    </xf>
    <xf numFmtId="0" fontId="10" fillId="0" borderId="0" xfId="0" applyFont="1" applyAlignment="1">
      <alignment horizontal="center" wrapText="1"/>
    </xf>
    <xf numFmtId="0" fontId="7" fillId="0" borderId="0" xfId="0" applyFont="1" applyAlignment="1">
      <alignment wrapText="1"/>
    </xf>
    <xf numFmtId="0" fontId="8" fillId="0" borderId="9" xfId="0" applyFont="1" applyFill="1" applyBorder="1" applyAlignment="1" applyProtection="1">
      <alignment vertical="top" wrapText="1"/>
      <protection locked="0"/>
    </xf>
    <xf numFmtId="0" fontId="7" fillId="0" borderId="6" xfId="0" applyFont="1" applyBorder="1" applyAlignment="1" applyProtection="1">
      <alignment horizontal="center" vertical="center" wrapText="1"/>
      <protection locked="0"/>
    </xf>
    <xf numFmtId="0" fontId="8" fillId="0" borderId="0" xfId="0" applyFont="1" applyAlignment="1"/>
    <xf numFmtId="0" fontId="8" fillId="0" borderId="0" xfId="0" applyFont="1" applyAlignment="1">
      <alignment horizontal="left"/>
    </xf>
    <xf numFmtId="0" fontId="7" fillId="0" borderId="0" xfId="0" applyFont="1" applyAlignment="1">
      <alignment horizontal="right" vertical="top" wrapText="1"/>
    </xf>
    <xf numFmtId="0" fontId="7" fillId="0" borderId="0" xfId="0" applyFont="1" applyBorder="1" applyAlignment="1">
      <alignment vertical="top" wrapText="1"/>
    </xf>
    <xf numFmtId="0" fontId="7" fillId="0" borderId="2" xfId="0" applyFont="1" applyBorder="1" applyAlignment="1">
      <alignment vertical="top" wrapText="1"/>
    </xf>
    <xf numFmtId="0" fontId="7" fillId="0" borderId="0" xfId="0" applyFont="1" applyAlignment="1">
      <alignment vertical="top" wrapText="1"/>
    </xf>
    <xf numFmtId="0" fontId="13" fillId="0" borderId="0" xfId="0" applyFont="1" applyAlignment="1">
      <alignment vertical="top" wrapText="1"/>
    </xf>
    <xf numFmtId="0" fontId="7" fillId="0" borderId="0" xfId="0" applyFont="1" applyAlignment="1">
      <alignment vertical="top"/>
    </xf>
    <xf numFmtId="0" fontId="7" fillId="0" borderId="0" xfId="0" applyFont="1" applyAlignment="1">
      <alignment horizontal="left" wrapText="1"/>
    </xf>
    <xf numFmtId="0" fontId="7" fillId="0" borderId="10" xfId="0" applyFont="1" applyFill="1" applyBorder="1" applyAlignment="1" applyProtection="1">
      <protection locked="0"/>
    </xf>
    <xf numFmtId="0" fontId="7" fillId="0" borderId="8" xfId="0" applyFont="1" applyFill="1" applyBorder="1" applyAlignment="1" applyProtection="1">
      <protection locked="0"/>
    </xf>
    <xf numFmtId="0" fontId="7" fillId="0" borderId="2" xfId="0" applyFont="1" applyBorder="1" applyAlignment="1">
      <alignment horizontal="center" vertical="top" wrapText="1"/>
    </xf>
    <xf numFmtId="0" fontId="7" fillId="0" borderId="0" xfId="0" applyFont="1" applyBorder="1" applyAlignment="1"/>
    <xf numFmtId="0" fontId="6" fillId="0" borderId="46" xfId="0" applyNumberFormat="1" applyFont="1" applyFill="1" applyBorder="1" applyAlignment="1" applyProtection="1">
      <alignment horizontal="right" vertical="center" wrapText="1"/>
      <protection locked="0"/>
    </xf>
    <xf numFmtId="0" fontId="6" fillId="0" borderId="47" xfId="0" applyNumberFormat="1" applyFont="1" applyFill="1" applyBorder="1" applyAlignment="1" applyProtection="1">
      <alignment horizontal="right" vertical="center" wrapText="1"/>
      <protection locked="0"/>
    </xf>
    <xf numFmtId="0" fontId="18" fillId="3" borderId="31" xfId="0" applyNumberFormat="1" applyFont="1" applyFill="1" applyBorder="1" applyAlignment="1" applyProtection="1">
      <alignment horizontal="center" vertical="center" wrapText="1"/>
      <protection locked="0"/>
    </xf>
    <xf numFmtId="0" fontId="18" fillId="3" borderId="34" xfId="0" applyNumberFormat="1" applyFont="1" applyFill="1" applyBorder="1" applyAlignment="1" applyProtection="1">
      <alignment horizontal="center" vertical="center" wrapText="1"/>
      <protection locked="0"/>
    </xf>
    <xf numFmtId="0" fontId="18" fillId="3" borderId="35" xfId="0" applyNumberFormat="1" applyFont="1" applyFill="1" applyBorder="1" applyAlignment="1" applyProtection="1">
      <alignment horizontal="center" vertical="center" wrapText="1"/>
      <protection locked="0"/>
    </xf>
    <xf numFmtId="0" fontId="19" fillId="3" borderId="32" xfId="0" applyNumberFormat="1" applyFont="1" applyFill="1" applyBorder="1" applyAlignment="1" applyProtection="1">
      <alignment horizontal="center" vertical="center" wrapText="1"/>
      <protection locked="0"/>
    </xf>
    <xf numFmtId="0" fontId="0" fillId="0" borderId="17" xfId="0" applyNumberFormat="1" applyFont="1" applyFill="1" applyBorder="1" applyProtection="1">
      <protection locked="0"/>
    </xf>
    <xf numFmtId="0" fontId="0" fillId="0" borderId="36" xfId="0" applyNumberFormat="1" applyFont="1" applyFill="1" applyBorder="1" applyProtection="1">
      <protection locked="0"/>
    </xf>
    <xf numFmtId="0" fontId="18" fillId="3" borderId="28" xfId="0" applyNumberFormat="1" applyFont="1" applyFill="1" applyBorder="1" applyAlignment="1" applyProtection="1">
      <alignment horizontal="center" vertical="center" wrapText="1"/>
      <protection locked="0"/>
    </xf>
    <xf numFmtId="0" fontId="18" fillId="3" borderId="27" xfId="0" applyNumberFormat="1" applyFont="1" applyFill="1" applyBorder="1" applyAlignment="1" applyProtection="1">
      <alignment horizontal="center" vertical="center" wrapText="1"/>
      <protection locked="0"/>
    </xf>
    <xf numFmtId="0" fontId="5" fillId="0" borderId="38" xfId="0" applyNumberFormat="1" applyFont="1" applyFill="1" applyBorder="1" applyAlignment="1" applyProtection="1">
      <alignment horizontal="left" vertical="top" indent="1"/>
      <protection locked="0"/>
    </xf>
    <xf numFmtId="0" fontId="5" fillId="0" borderId="45" xfId="0" applyNumberFormat="1" applyFont="1" applyFill="1" applyBorder="1" applyAlignment="1" applyProtection="1">
      <alignment horizontal="left" vertical="top" indent="1"/>
      <protection locked="0"/>
    </xf>
    <xf numFmtId="0" fontId="5" fillId="0" borderId="37" xfId="0" applyNumberFormat="1" applyFont="1" applyFill="1" applyBorder="1" applyAlignment="1" applyProtection="1">
      <alignment horizontal="center" vertical="top" wrapText="1"/>
      <protection locked="0"/>
    </xf>
    <xf numFmtId="0" fontId="5" fillId="0" borderId="26" xfId="0" applyNumberFormat="1" applyFont="1" applyFill="1" applyBorder="1" applyAlignment="1" applyProtection="1">
      <alignment horizontal="center" vertical="top" wrapText="1"/>
      <protection locked="0"/>
    </xf>
    <xf numFmtId="0" fontId="6" fillId="0" borderId="30" xfId="0" applyNumberFormat="1" applyFont="1" applyFill="1" applyBorder="1" applyAlignment="1" applyProtection="1">
      <alignment horizontal="right" vertical="center" wrapText="1"/>
      <protection locked="0"/>
    </xf>
    <xf numFmtId="0" fontId="6" fillId="0" borderId="24" xfId="0" applyNumberFormat="1" applyFont="1" applyFill="1" applyBorder="1" applyAlignment="1" applyProtection="1">
      <alignment horizontal="right" vertical="center" wrapText="1"/>
      <protection locked="0"/>
    </xf>
    <xf numFmtId="0" fontId="5" fillId="0" borderId="26" xfId="0" applyNumberFormat="1" applyFont="1" applyFill="1" applyBorder="1" applyAlignment="1">
      <alignment horizontal="center" vertical="top" wrapText="1"/>
    </xf>
    <xf numFmtId="0" fontId="5" fillId="0" borderId="25" xfId="0" applyNumberFormat="1" applyFont="1" applyFill="1" applyBorder="1" applyAlignment="1" applyProtection="1">
      <alignment horizontal="left" vertical="top" indent="1"/>
      <protection locked="0"/>
    </xf>
    <xf numFmtId="0" fontId="7" fillId="0" borderId="0" xfId="0" applyFont="1" applyBorder="1" applyAlignment="1" applyProtection="1">
      <alignment vertical="top"/>
      <protection locked="0"/>
    </xf>
    <xf numFmtId="0" fontId="18" fillId="3" borderId="11" xfId="0" applyNumberFormat="1" applyFont="1" applyFill="1" applyBorder="1" applyAlignment="1">
      <alignment horizontal="center" vertical="center" wrapText="1"/>
    </xf>
    <xf numFmtId="0" fontId="18" fillId="3" borderId="15" xfId="0" applyNumberFormat="1" applyFont="1" applyFill="1" applyBorder="1" applyAlignment="1">
      <alignment horizontal="center" vertical="center" wrapText="1"/>
    </xf>
    <xf numFmtId="0" fontId="18" fillId="3" borderId="14" xfId="0" applyNumberFormat="1" applyFont="1" applyFill="1" applyBorder="1" applyAlignment="1">
      <alignment horizontal="center" vertical="center" wrapText="1"/>
    </xf>
    <xf numFmtId="0" fontId="18" fillId="3" borderId="17" xfId="0" applyNumberFormat="1" applyFont="1" applyFill="1" applyBorder="1" applyAlignment="1">
      <alignment horizontal="center" vertical="center" wrapText="1"/>
    </xf>
    <xf numFmtId="0" fontId="18" fillId="3" borderId="18" xfId="0" applyNumberFormat="1" applyFont="1" applyFill="1" applyBorder="1" applyAlignment="1">
      <alignment horizontal="center" vertical="center" wrapText="1"/>
    </xf>
    <xf numFmtId="0" fontId="18" fillId="3" borderId="19" xfId="0" applyNumberFormat="1" applyFont="1" applyFill="1" applyBorder="1" applyAlignment="1">
      <alignment horizontal="center" vertical="center" wrapText="1"/>
    </xf>
    <xf numFmtId="0" fontId="7" fillId="0" borderId="0" xfId="0" applyFont="1" applyAlignment="1">
      <alignment horizontal="center"/>
    </xf>
    <xf numFmtId="0" fontId="18" fillId="3" borderId="13" xfId="0" applyNumberFormat="1" applyFont="1" applyFill="1" applyBorder="1" applyAlignment="1">
      <alignment horizontal="center" vertical="center" wrapText="1"/>
    </xf>
    <xf numFmtId="0" fontId="18" fillId="3" borderId="16" xfId="0" applyNumberFormat="1" applyFont="1" applyFill="1" applyBorder="1" applyAlignment="1">
      <alignment horizontal="center" vertical="center" wrapText="1"/>
    </xf>
    <xf numFmtId="0" fontId="8" fillId="0" borderId="0" xfId="0" applyNumberFormat="1" applyFont="1" applyFill="1" applyBorder="1" applyAlignment="1">
      <alignment horizontal="right" vertical="center" wrapText="1"/>
    </xf>
    <xf numFmtId="0" fontId="20" fillId="0" borderId="0" xfId="0" applyFont="1" applyBorder="1" applyAlignment="1">
      <alignment horizontal="right"/>
    </xf>
    <xf numFmtId="43" fontId="7" fillId="2" borderId="6" xfId="4" applyNumberFormat="1" applyFont="1" applyFill="1" applyBorder="1" applyAlignment="1">
      <alignment horizontal="center"/>
    </xf>
    <xf numFmtId="43" fontId="7" fillId="2" borderId="7" xfId="4" applyNumberFormat="1" applyFont="1" applyFill="1" applyBorder="1" applyAlignment="1">
      <alignment horizontal="center"/>
    </xf>
    <xf numFmtId="0" fontId="7" fillId="0" borderId="0" xfId="0" applyFont="1" applyFill="1" applyBorder="1" applyAlignment="1">
      <alignment horizontal="right" vertical="top" wrapText="1"/>
    </xf>
    <xf numFmtId="0" fontId="7" fillId="0" borderId="0" xfId="0" applyFont="1" applyFill="1" applyBorder="1" applyAlignment="1"/>
    <xf numFmtId="0" fontId="8" fillId="0" borderId="0" xfId="0" applyFont="1" applyFill="1" applyAlignment="1">
      <alignment horizontal="left"/>
    </xf>
    <xf numFmtId="0" fontId="7" fillId="0" borderId="0" xfId="0" applyFont="1" applyFill="1" applyAlignment="1"/>
    <xf numFmtId="0" fontId="7" fillId="0" borderId="0" xfId="0" applyFont="1" applyFill="1" applyBorder="1" applyAlignment="1" applyProtection="1">
      <alignment vertical="top" wrapText="1"/>
      <protection locked="0"/>
    </xf>
    <xf numFmtId="0" fontId="7" fillId="0" borderId="0" xfId="0" applyFont="1" applyFill="1" applyBorder="1" applyAlignment="1" applyProtection="1">
      <protection locked="0"/>
    </xf>
    <xf numFmtId="0" fontId="7" fillId="0" borderId="0" xfId="0" applyFont="1" applyBorder="1" applyAlignment="1">
      <alignment horizontal="left" wrapText="1"/>
    </xf>
    <xf numFmtId="0" fontId="7" fillId="0" borderId="0" xfId="0" applyFont="1" applyBorder="1" applyAlignment="1">
      <alignment wrapText="1"/>
    </xf>
    <xf numFmtId="0" fontId="7" fillId="0" borderId="0" xfId="0" applyFont="1" applyFill="1" applyAlignment="1">
      <alignment vertical="top" wrapText="1"/>
    </xf>
    <xf numFmtId="0" fontId="7" fillId="0" borderId="0" xfId="0" applyFont="1" applyFill="1" applyAlignment="1">
      <alignment horizontal="right" vertical="top" wrapText="1"/>
    </xf>
    <xf numFmtId="0" fontId="7" fillId="0" borderId="0" xfId="0" applyFont="1" applyBorder="1" applyAlignment="1">
      <alignment horizontal="right" wrapText="1"/>
    </xf>
    <xf numFmtId="0" fontId="7" fillId="0" borderId="0" xfId="0" applyFont="1" applyAlignment="1">
      <alignment horizontal="right"/>
    </xf>
    <xf numFmtId="0" fontId="7" fillId="0" borderId="9" xfId="0" applyFont="1" applyFill="1" applyBorder="1" applyAlignment="1" applyProtection="1">
      <alignment wrapText="1"/>
      <protection locked="0"/>
    </xf>
    <xf numFmtId="0" fontId="7" fillId="0" borderId="10" xfId="0" applyFont="1" applyFill="1" applyBorder="1" applyAlignment="1" applyProtection="1">
      <alignment wrapText="1"/>
      <protection locked="0"/>
    </xf>
    <xf numFmtId="0" fontId="7" fillId="0" borderId="8" xfId="0" applyFont="1" applyFill="1" applyBorder="1" applyAlignment="1" applyProtection="1">
      <alignment wrapText="1"/>
      <protection locked="0"/>
    </xf>
    <xf numFmtId="0" fontId="7" fillId="0" borderId="9" xfId="0" applyFont="1" applyBorder="1" applyAlignment="1" applyProtection="1">
      <alignment wrapText="1"/>
      <protection locked="0"/>
    </xf>
    <xf numFmtId="0" fontId="7" fillId="0" borderId="10" xfId="0" applyFont="1" applyBorder="1" applyAlignment="1" applyProtection="1">
      <alignment wrapText="1"/>
      <protection locked="0"/>
    </xf>
    <xf numFmtId="0" fontId="7" fillId="0" borderId="8" xfId="0" applyFont="1" applyBorder="1" applyAlignment="1" applyProtection="1">
      <alignment wrapText="1"/>
      <protection locked="0"/>
    </xf>
    <xf numFmtId="0" fontId="8" fillId="0" borderId="0" xfId="0" applyFont="1" applyAlignment="1">
      <alignment horizontal="left" wrapText="1"/>
    </xf>
    <xf numFmtId="0" fontId="17" fillId="0" borderId="0" xfId="0" applyFont="1" applyBorder="1" applyAlignment="1">
      <alignment vertical="top" wrapText="1"/>
    </xf>
    <xf numFmtId="0" fontId="7" fillId="0" borderId="4" xfId="0" applyFont="1" applyBorder="1" applyAlignment="1">
      <alignment vertical="top" wrapText="1"/>
    </xf>
    <xf numFmtId="0" fontId="7" fillId="0" borderId="4" xfId="0" applyFont="1" applyBorder="1" applyAlignment="1"/>
    <xf numFmtId="0" fontId="7" fillId="0" borderId="5" xfId="0" applyFont="1" applyBorder="1" applyAlignment="1">
      <alignment horizontal="left" wrapText="1"/>
    </xf>
    <xf numFmtId="0" fontId="8" fillId="0" borderId="6" xfId="0" applyFont="1" applyBorder="1" applyAlignment="1">
      <alignment vertical="top" wrapText="1"/>
    </xf>
    <xf numFmtId="0" fontId="8" fillId="0" borderId="7" xfId="0" applyFont="1" applyBorder="1" applyAlignment="1">
      <alignment vertical="top" wrapText="1"/>
    </xf>
    <xf numFmtId="0" fontId="2" fillId="0" borderId="6" xfId="2" applyBorder="1" applyAlignment="1" applyProtection="1">
      <alignment wrapText="1"/>
      <protection locked="0"/>
    </xf>
    <xf numFmtId="0" fontId="2" fillId="0" borderId="7" xfId="2" applyBorder="1" applyAlignment="1" applyProtection="1">
      <alignment wrapText="1"/>
      <protection locked="0"/>
    </xf>
    <xf numFmtId="0" fontId="7" fillId="0" borderId="6" xfId="0" applyFont="1" applyBorder="1" applyAlignment="1" applyProtection="1">
      <protection locked="0"/>
    </xf>
    <xf numFmtId="0" fontId="7" fillId="0" borderId="7" xfId="0" applyFont="1" applyBorder="1" applyAlignment="1" applyProtection="1">
      <protection locked="0"/>
    </xf>
    <xf numFmtId="0" fontId="7" fillId="0" borderId="7" xfId="0" applyFont="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10" xfId="0" applyFont="1" applyFill="1" applyBorder="1" applyAlignment="1" applyProtection="1">
      <alignment vertical="top" wrapText="1"/>
      <protection locked="0"/>
    </xf>
    <xf numFmtId="0" fontId="8" fillId="0" borderId="8" xfId="0" applyFont="1" applyFill="1" applyBorder="1" applyAlignment="1" applyProtection="1">
      <alignment vertical="top" wrapText="1"/>
      <protection locked="0"/>
    </xf>
    <xf numFmtId="0" fontId="7" fillId="0" borderId="4" xfId="0" applyFont="1" applyBorder="1" applyAlignment="1">
      <alignment horizontal="center" vertical="top" wrapText="1"/>
    </xf>
    <xf numFmtId="0" fontId="7" fillId="0" borderId="2" xfId="0" applyFont="1" applyBorder="1" applyAlignment="1">
      <alignment horizontal="center" wrapText="1"/>
    </xf>
  </cellXfs>
  <cellStyles count="8">
    <cellStyle name="Komma" xfId="1" builtinId="3"/>
    <cellStyle name="Link" xfId="2" builtinId="8"/>
    <cellStyle name="Prozent" xfId="3" builtinId="5"/>
    <cellStyle name="Standard" xfId="0" builtinId="0"/>
    <cellStyle name="Standard 2" xfId="6" xr:uid="{00000000-0005-0000-0000-000030000000}"/>
    <cellStyle name="Währung" xfId="4" builtinId="4"/>
    <cellStyle name="Währung 2" xfId="7" xr:uid="{00000000-0005-0000-0000-000031000000}"/>
    <cellStyle name="Währung 3" xfId="5"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F36"/>
  <sheetViews>
    <sheetView tabSelected="1" zoomScaleNormal="100" workbookViewId="0">
      <selection activeCell="E7" sqref="E7"/>
    </sheetView>
  </sheetViews>
  <sheetFormatPr baseColWidth="10" defaultColWidth="11.42578125" defaultRowHeight="12.75"/>
  <cols>
    <col min="1" max="1" width="16.42578125" style="135" customWidth="1"/>
    <col min="2" max="2" width="21.28515625" style="135" customWidth="1"/>
    <col min="3" max="3" width="7.7109375" style="135" customWidth="1"/>
    <col min="4" max="4" width="17.85546875" style="135" bestFit="1" customWidth="1"/>
    <col min="5" max="5" width="21.28515625" style="135" customWidth="1"/>
    <col min="6" max="6" width="6.5703125" style="135" customWidth="1"/>
    <col min="7" max="16384" width="11.42578125" style="5"/>
  </cols>
  <sheetData>
    <row r="1" spans="1:6" ht="25.5" customHeight="1">
      <c r="A1" s="177"/>
      <c r="B1" s="178"/>
      <c r="C1" s="169"/>
      <c r="D1" s="170" t="s">
        <v>0</v>
      </c>
      <c r="E1" s="3"/>
      <c r="F1" s="173"/>
    </row>
    <row r="2" spans="1:6" ht="25.5" customHeight="1">
      <c r="A2" s="269" t="s">
        <v>1</v>
      </c>
      <c r="B2" s="269"/>
      <c r="C2" s="169"/>
      <c r="D2" s="170" t="s">
        <v>2</v>
      </c>
      <c r="E2" s="172"/>
      <c r="F2" s="173"/>
    </row>
    <row r="3" spans="1:6">
      <c r="A3" s="180"/>
      <c r="B3" s="180"/>
      <c r="C3" s="270"/>
      <c r="D3" s="258" t="s">
        <v>3</v>
      </c>
      <c r="E3" s="262"/>
      <c r="F3" s="173"/>
    </row>
    <row r="4" spans="1:6">
      <c r="A4" s="7"/>
      <c r="B4" s="8"/>
      <c r="C4" s="270"/>
      <c r="D4" s="259"/>
      <c r="E4" s="263"/>
      <c r="F4" s="173"/>
    </row>
    <row r="5" spans="1:6">
      <c r="A5" s="265" t="s">
        <v>92</v>
      </c>
      <c r="B5" s="189"/>
      <c r="C5" s="173"/>
      <c r="D5" s="258" t="s">
        <v>4</v>
      </c>
      <c r="E5" s="260"/>
      <c r="F5" s="173"/>
    </row>
    <row r="6" spans="1:6">
      <c r="A6" s="266"/>
      <c r="B6" s="264"/>
      <c r="C6" s="173"/>
      <c r="D6" s="259"/>
      <c r="E6" s="261"/>
      <c r="F6" s="173"/>
    </row>
    <row r="7" spans="1:6" ht="15.75">
      <c r="A7" s="9"/>
    </row>
    <row r="8" spans="1:6" ht="15.75">
      <c r="A8" s="9"/>
    </row>
    <row r="9" spans="1:6" ht="23.25">
      <c r="A9" s="184" t="s">
        <v>5</v>
      </c>
      <c r="B9" s="184"/>
      <c r="C9" s="184"/>
      <c r="D9" s="184"/>
      <c r="E9" s="184"/>
    </row>
    <row r="10" spans="1:6" ht="15.75">
      <c r="A10" s="171"/>
    </row>
    <row r="11" spans="1:6" ht="15.75">
      <c r="A11" s="185" t="s">
        <v>6</v>
      </c>
      <c r="B11" s="185"/>
      <c r="C11" s="185"/>
      <c r="D11" s="185"/>
      <c r="E11" s="185"/>
    </row>
    <row r="12" spans="1:6" ht="40.5" customHeight="1">
      <c r="A12" s="186" t="s">
        <v>72</v>
      </c>
      <c r="B12" s="186"/>
      <c r="C12" s="186"/>
      <c r="D12" s="186"/>
      <c r="E12" s="186"/>
    </row>
    <row r="14" spans="1:6">
      <c r="B14" s="10" t="s">
        <v>7</v>
      </c>
      <c r="C14" s="11"/>
      <c r="D14" s="12"/>
    </row>
    <row r="16" spans="1:6" ht="29.25" customHeight="1"/>
    <row r="17" spans="1:5">
      <c r="A17" s="13" t="s">
        <v>8</v>
      </c>
    </row>
    <row r="18" spans="1:5">
      <c r="A18" s="13" t="s">
        <v>73</v>
      </c>
    </row>
    <row r="19" spans="1:5" ht="41.25" customHeight="1">
      <c r="A19" s="188"/>
      <c r="B19" s="267"/>
      <c r="C19" s="267"/>
      <c r="D19" s="267"/>
      <c r="E19" s="268"/>
    </row>
    <row r="20" spans="1:5" ht="29.25" customHeight="1">
      <c r="A20" s="14"/>
      <c r="B20" s="14"/>
      <c r="C20" s="14"/>
      <c r="D20" s="14"/>
      <c r="E20" s="14"/>
    </row>
    <row r="21" spans="1:5">
      <c r="A21" s="15" t="s">
        <v>33</v>
      </c>
      <c r="B21" s="14"/>
      <c r="C21" s="14"/>
      <c r="D21" s="14"/>
      <c r="E21" s="14"/>
    </row>
    <row r="22" spans="1:5" ht="105" customHeight="1">
      <c r="A22" s="181"/>
      <c r="B22" s="182"/>
      <c r="C22" s="182"/>
      <c r="D22" s="182"/>
      <c r="E22" s="183"/>
    </row>
    <row r="23" spans="1:5">
      <c r="A23" s="14"/>
      <c r="B23" s="14"/>
      <c r="C23" s="14"/>
      <c r="D23" s="14"/>
      <c r="E23" s="14"/>
    </row>
    <row r="24" spans="1:5" ht="19.5" customHeight="1">
      <c r="A24" s="16" t="s">
        <v>9</v>
      </c>
      <c r="B24" s="17"/>
      <c r="C24" s="174"/>
      <c r="D24" s="16" t="s">
        <v>10</v>
      </c>
      <c r="E24" s="17"/>
    </row>
    <row r="36" spans="1:6" ht="35.25" customHeight="1">
      <c r="A36" s="175" t="s">
        <v>74</v>
      </c>
      <c r="B36" s="175"/>
      <c r="C36" s="175"/>
      <c r="D36" s="175"/>
      <c r="E36" s="175"/>
      <c r="F36" s="175"/>
    </row>
  </sheetData>
  <sheetProtection selectLockedCells="1"/>
  <mergeCells count="16">
    <mergeCell ref="A36:F36"/>
    <mergeCell ref="A1:B1"/>
    <mergeCell ref="C3:C4"/>
    <mergeCell ref="D3:D4"/>
    <mergeCell ref="A2:B2"/>
    <mergeCell ref="A3:B3"/>
    <mergeCell ref="A22:E22"/>
    <mergeCell ref="A9:E9"/>
    <mergeCell ref="A11:E11"/>
    <mergeCell ref="A12:E12"/>
    <mergeCell ref="A19:E19"/>
    <mergeCell ref="A5:A6"/>
    <mergeCell ref="B5:B6"/>
    <mergeCell ref="E3:E4"/>
    <mergeCell ref="E5:E6"/>
    <mergeCell ref="D5:D6"/>
  </mergeCells>
  <phoneticPr fontId="3" type="noConversion"/>
  <pageMargins left="0.78740157480314965" right="0.39370078740157483" top="0.98425196850393704" bottom="0.43307086614173229" header="0.51181102362204722" footer="0.15748031496062992"/>
  <pageSetup paperSize="9" orientation="portrait" horizontalDpi="300" verticalDpi="300" r:id="rId1"/>
  <headerFooter alignWithMargins="0">
    <oddFooter>&amp;C&amp;"Times New Roman,Standard"&amp;A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S54"/>
  <sheetViews>
    <sheetView zoomScaleNormal="100" workbookViewId="0">
      <selection activeCell="E7" sqref="E7"/>
    </sheetView>
  </sheetViews>
  <sheetFormatPr baseColWidth="10" defaultColWidth="11.42578125" defaultRowHeight="12.75"/>
  <cols>
    <col min="1" max="1" width="13.5703125" style="5" customWidth="1"/>
    <col min="2" max="2" width="17.140625" style="5" customWidth="1"/>
    <col min="3" max="3" width="12.7109375" style="5" customWidth="1"/>
    <col min="4" max="4" width="19.7109375" style="5" customWidth="1"/>
    <col min="5" max="5" width="29.28515625" style="5" customWidth="1"/>
    <col min="6" max="6" width="1.140625" style="5" customWidth="1"/>
    <col min="7" max="7" width="12.28515625" style="18" bestFit="1" customWidth="1"/>
    <col min="8" max="8" width="2.5703125" style="18" customWidth="1"/>
    <col min="9" max="9" width="1.140625" style="5" customWidth="1"/>
    <col min="10" max="16384" width="11.42578125" style="5"/>
  </cols>
  <sheetData>
    <row r="1" spans="1:9">
      <c r="A1" s="190" t="s">
        <v>37</v>
      </c>
      <c r="B1" s="176"/>
      <c r="C1" s="176"/>
      <c r="D1" s="176"/>
    </row>
    <row r="3" spans="1:9">
      <c r="A3" s="192" t="s">
        <v>30</v>
      </c>
      <c r="B3" s="176"/>
      <c r="C3" s="19" t="s">
        <v>29</v>
      </c>
      <c r="D3" s="6" t="str">
        <f>IF('Seite 1'!C14="","",'Seite 1'!C14)</f>
        <v/>
      </c>
    </row>
    <row r="4" spans="1:9">
      <c r="B4" s="5" t="s">
        <v>95</v>
      </c>
    </row>
    <row r="6" spans="1:9">
      <c r="B6" s="179" t="s">
        <v>32</v>
      </c>
      <c r="C6" s="201"/>
      <c r="D6" s="126"/>
    </row>
    <row r="7" spans="1:9">
      <c r="B7" s="34"/>
      <c r="C7" s="34"/>
      <c r="D7" s="36"/>
    </row>
    <row r="8" spans="1:9" ht="15.75" customHeight="1">
      <c r="A8" s="179" t="s">
        <v>34</v>
      </c>
      <c r="B8" s="179"/>
      <c r="C8" s="201"/>
      <c r="D8" s="126"/>
    </row>
    <row r="9" spans="1:9">
      <c r="A9" s="179" t="s">
        <v>49</v>
      </c>
      <c r="B9" s="179"/>
      <c r="C9" s="201"/>
      <c r="D9" s="37"/>
      <c r="H9" s="22"/>
    </row>
    <row r="10" spans="1:9">
      <c r="H10" s="27"/>
      <c r="I10" s="18"/>
    </row>
    <row r="11" spans="1:9">
      <c r="A11" s="191" t="s">
        <v>42</v>
      </c>
      <c r="B11" s="191"/>
      <c r="C11" s="191"/>
      <c r="D11" s="191"/>
      <c r="H11" s="27"/>
    </row>
    <row r="12" spans="1:9">
      <c r="A12" s="20"/>
      <c r="B12" s="21"/>
      <c r="H12" s="27"/>
    </row>
    <row r="13" spans="1:9">
      <c r="A13" s="187" t="s">
        <v>75</v>
      </c>
      <c r="B13" s="187"/>
      <c r="C13" s="187"/>
      <c r="D13" s="187"/>
      <c r="E13" s="187"/>
      <c r="G13" s="22" t="s">
        <v>59</v>
      </c>
    </row>
    <row r="14" spans="1:9" ht="12.75" customHeight="1">
      <c r="A14" s="20"/>
      <c r="G14" s="22"/>
      <c r="H14" s="27"/>
      <c r="I14" s="29"/>
    </row>
    <row r="15" spans="1:9">
      <c r="A15" s="23" t="s">
        <v>12</v>
      </c>
      <c r="B15" s="5" t="s">
        <v>36</v>
      </c>
      <c r="C15" s="24"/>
      <c r="E15" s="25" t="str">
        <f>IFERROR(G15/D8,"")</f>
        <v/>
      </c>
      <c r="G15" s="26"/>
    </row>
    <row r="16" spans="1:9">
      <c r="A16" s="23"/>
      <c r="B16" s="193"/>
      <c r="C16" s="193"/>
      <c r="D16" s="23"/>
      <c r="E16" s="28"/>
      <c r="G16" s="27"/>
    </row>
    <row r="17" spans="1:19">
      <c r="A17" s="23" t="s">
        <v>13</v>
      </c>
      <c r="B17" s="193" t="s">
        <v>14</v>
      </c>
      <c r="C17" s="193"/>
      <c r="D17" s="23"/>
      <c r="E17" s="25" t="str">
        <f>IFERROR(G17/D8,"")</f>
        <v/>
      </c>
      <c r="G17" s="26"/>
    </row>
    <row r="18" spans="1:19">
      <c r="A18" s="23"/>
      <c r="B18" s="193"/>
      <c r="C18" s="193"/>
      <c r="D18" s="23"/>
      <c r="E18" s="28"/>
      <c r="H18" s="27"/>
      <c r="I18" s="18"/>
    </row>
    <row r="19" spans="1:19">
      <c r="A19" s="23" t="s">
        <v>15</v>
      </c>
      <c r="B19" s="193" t="s">
        <v>76</v>
      </c>
      <c r="C19" s="193"/>
      <c r="D19" s="194"/>
      <c r="E19" s="25" t="str">
        <f>IFERROR(IF(vortrag&gt;=0,vortrag,0),"")</f>
        <v/>
      </c>
      <c r="G19" s="27"/>
      <c r="Q19" s="23"/>
      <c r="S19" s="18"/>
    </row>
    <row r="20" spans="1:19">
      <c r="A20" s="30"/>
      <c r="E20" s="31"/>
      <c r="S20" s="18"/>
    </row>
    <row r="21" spans="1:19">
      <c r="A21" s="23" t="s">
        <v>16</v>
      </c>
      <c r="B21" s="32" t="s">
        <v>17</v>
      </c>
      <c r="C21" s="23"/>
      <c r="D21" s="33"/>
      <c r="E21" s="25" t="str">
        <f>IFERROR(E15+E17+E19,"")</f>
        <v/>
      </c>
      <c r="G21" s="128"/>
      <c r="S21" s="18"/>
    </row>
    <row r="22" spans="1:19" ht="13.15" customHeight="1">
      <c r="A22" s="23"/>
      <c r="B22" s="32"/>
      <c r="C22" s="23"/>
      <c r="D22" s="23"/>
      <c r="E22" s="31"/>
      <c r="S22" s="18"/>
    </row>
    <row r="23" spans="1:19" ht="13.15" customHeight="1">
      <c r="A23" s="23" t="s">
        <v>18</v>
      </c>
      <c r="B23" s="193" t="s">
        <v>77</v>
      </c>
      <c r="C23" s="195"/>
      <c r="D23" s="194"/>
      <c r="E23" s="25" t="str">
        <f>IFERROR(IF(vortrag&lt;=0,vortrag,0),"")</f>
        <v/>
      </c>
      <c r="G23" s="27"/>
      <c r="S23" s="18"/>
    </row>
    <row r="24" spans="1:19">
      <c r="Q24" s="23"/>
      <c r="S24" s="18"/>
    </row>
    <row r="25" spans="1:19">
      <c r="E25" s="25" t="str">
        <f>IFERROR((E21+E23)*(D6/100),"")</f>
        <v/>
      </c>
      <c r="I25" s="18"/>
      <c r="Q25" s="23"/>
      <c r="S25" s="18"/>
    </row>
    <row r="26" spans="1:19" ht="15.75" customHeight="1">
      <c r="E26" s="38" t="s">
        <v>11</v>
      </c>
      <c r="Q26" s="23"/>
      <c r="S26" s="18"/>
    </row>
    <row r="27" spans="1:19" ht="15.75" customHeight="1">
      <c r="Q27" s="23"/>
      <c r="S27" s="18"/>
    </row>
    <row r="28" spans="1:19" ht="15.75" customHeight="1">
      <c r="A28" s="191" t="s">
        <v>99</v>
      </c>
      <c r="B28" s="191"/>
      <c r="C28" s="191"/>
      <c r="D28" s="191"/>
      <c r="S28" s="18"/>
    </row>
    <row r="29" spans="1:19" ht="15.75" customHeight="1">
      <c r="Q29" s="23"/>
      <c r="S29" s="18"/>
    </row>
    <row r="30" spans="1:19" ht="15.75" customHeight="1">
      <c r="B30" s="5" t="s">
        <v>100</v>
      </c>
      <c r="E30" s="25" t="str">
        <f>IFERROR(G30/D8,"")</f>
        <v/>
      </c>
      <c r="G30" s="26"/>
      <c r="Q30" s="23"/>
      <c r="S30" s="18"/>
    </row>
    <row r="31" spans="1:19" ht="15.75" customHeight="1">
      <c r="E31" s="38" t="s">
        <v>11</v>
      </c>
      <c r="Q31" s="23"/>
      <c r="S31" s="18"/>
    </row>
    <row r="32" spans="1:19" ht="15.75" customHeight="1">
      <c r="Q32" s="23"/>
    </row>
    <row r="33" spans="1:19" ht="15.75" customHeight="1">
      <c r="A33" s="191" t="s">
        <v>98</v>
      </c>
      <c r="B33" s="176"/>
      <c r="C33" s="176"/>
      <c r="D33" s="176"/>
      <c r="Q33" s="23"/>
    </row>
    <row r="34" spans="1:19" ht="15.75" customHeight="1">
      <c r="A34" s="39"/>
      <c r="B34" s="40"/>
      <c r="C34" s="40"/>
      <c r="D34" s="40"/>
      <c r="Q34" s="23"/>
      <c r="S34" s="18"/>
    </row>
    <row r="35" spans="1:19">
      <c r="A35" s="198" t="s">
        <v>35</v>
      </c>
      <c r="B35" s="187"/>
      <c r="C35" s="187"/>
      <c r="D35" s="187"/>
      <c r="E35" s="187"/>
      <c r="Q35" s="23"/>
      <c r="S35" s="18"/>
    </row>
    <row r="36" spans="1:19">
      <c r="B36" s="21"/>
      <c r="S36" s="18"/>
    </row>
    <row r="37" spans="1:19">
      <c r="A37" s="195" t="s">
        <v>19</v>
      </c>
      <c r="B37" s="202"/>
      <c r="C37" s="10" t="s">
        <v>38</v>
      </c>
      <c r="D37" s="167" t="str">
        <f>IF('Seite 1'!C14="","",'Seite 1'!C14)</f>
        <v/>
      </c>
      <c r="S37" s="18"/>
    </row>
    <row r="38" spans="1:19" ht="27" customHeight="1">
      <c r="S38" s="18"/>
    </row>
    <row r="39" spans="1:19">
      <c r="A39" s="193" t="s">
        <v>20</v>
      </c>
      <c r="B39" s="193"/>
      <c r="D39" s="41"/>
      <c r="S39" s="18"/>
    </row>
    <row r="40" spans="1:19">
      <c r="D40" s="42"/>
      <c r="S40" s="18"/>
    </row>
    <row r="41" spans="1:19">
      <c r="A41" s="193" t="s">
        <v>27</v>
      </c>
      <c r="B41" s="193"/>
      <c r="C41" s="194"/>
      <c r="D41" s="43"/>
      <c r="E41" s="44"/>
      <c r="S41" s="18"/>
    </row>
    <row r="42" spans="1:19">
      <c r="B42" s="34"/>
      <c r="C42" s="34"/>
      <c r="D42" s="45"/>
      <c r="E42" s="23"/>
      <c r="S42" s="18"/>
    </row>
    <row r="43" spans="1:19">
      <c r="A43" s="23"/>
      <c r="B43" s="23"/>
      <c r="C43" s="34"/>
      <c r="D43" s="35"/>
      <c r="E43" s="23"/>
      <c r="S43" s="18"/>
    </row>
    <row r="44" spans="1:19" ht="12.75" customHeight="1">
      <c r="A44" s="187"/>
      <c r="B44" s="187"/>
      <c r="C44" s="187"/>
      <c r="D44" s="23"/>
      <c r="E44" s="168" t="str">
        <f>IFERROR(D39*D41/D8,"")</f>
        <v/>
      </c>
      <c r="S44" s="18"/>
    </row>
    <row r="45" spans="1:19" ht="12.75" customHeight="1">
      <c r="A45" s="187"/>
      <c r="B45" s="187"/>
      <c r="C45" s="187"/>
      <c r="D45" s="46"/>
      <c r="E45" s="47" t="s">
        <v>11</v>
      </c>
      <c r="S45" s="18"/>
    </row>
    <row r="46" spans="1:19">
      <c r="S46" s="18"/>
    </row>
    <row r="47" spans="1:19" ht="12.75" customHeight="1">
      <c r="A47" s="191" t="s">
        <v>101</v>
      </c>
      <c r="B47" s="176"/>
      <c r="C47" s="176"/>
      <c r="D47" s="176"/>
      <c r="S47" s="18"/>
    </row>
    <row r="48" spans="1:19">
      <c r="B48" s="21"/>
      <c r="S48" s="18"/>
    </row>
    <row r="49" spans="1:19">
      <c r="A49" s="181"/>
      <c r="B49" s="199"/>
      <c r="C49" s="199"/>
      <c r="D49" s="199"/>
      <c r="E49" s="200"/>
      <c r="S49" s="18"/>
    </row>
    <row r="50" spans="1:19">
      <c r="S50" s="18"/>
    </row>
    <row r="51" spans="1:19">
      <c r="A51" s="196" t="s">
        <v>78</v>
      </c>
      <c r="B51" s="197"/>
      <c r="C51" s="197"/>
      <c r="D51" s="197"/>
      <c r="E51" s="197"/>
      <c r="S51" s="18"/>
    </row>
    <row r="52" spans="1:19" ht="132" customHeight="1">
      <c r="R52" s="48"/>
      <c r="S52" s="18"/>
    </row>
    <row r="53" spans="1:19">
      <c r="S53" s="18"/>
    </row>
    <row r="54" spans="1:19" ht="25.5" customHeight="1">
      <c r="S54" s="18"/>
    </row>
  </sheetData>
  <sheetProtection selectLockedCells="1"/>
  <mergeCells count="23">
    <mergeCell ref="A51:E51"/>
    <mergeCell ref="A35:E35"/>
    <mergeCell ref="A49:E49"/>
    <mergeCell ref="B6:C6"/>
    <mergeCell ref="A41:C41"/>
    <mergeCell ref="A8:C8"/>
    <mergeCell ref="A47:D47"/>
    <mergeCell ref="A45:C45"/>
    <mergeCell ref="A44:C44"/>
    <mergeCell ref="A9:C9"/>
    <mergeCell ref="A39:B39"/>
    <mergeCell ref="A37:B37"/>
    <mergeCell ref="A28:D28"/>
    <mergeCell ref="A1:D1"/>
    <mergeCell ref="A11:D11"/>
    <mergeCell ref="A33:D33"/>
    <mergeCell ref="A3:B3"/>
    <mergeCell ref="B19:D19"/>
    <mergeCell ref="B17:C17"/>
    <mergeCell ref="A13:E13"/>
    <mergeCell ref="B18:C18"/>
    <mergeCell ref="B16:C16"/>
    <mergeCell ref="B23:D23"/>
  </mergeCells>
  <phoneticPr fontId="3" type="noConversion"/>
  <pageMargins left="0.78740157480314965" right="0.39370078740157483" top="0.98425196850393704" bottom="0.43307086614173229" header="0.51181102362204722" footer="0.15748031496062992"/>
  <pageSetup paperSize="9" scale="85" fitToHeight="2" orientation="portrait" r:id="rId1"/>
  <headerFooter alignWithMargins="0">
    <oddFooter>&amp;C&amp;"Times New Roman,Standard"&amp;A</oddFooter>
  </headerFooter>
  <colBreaks count="1" manualBreakCount="1">
    <brk id="8"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K74"/>
  <sheetViews>
    <sheetView zoomScaleNormal="100" workbookViewId="0">
      <selection activeCell="L14" sqref="L14"/>
    </sheetView>
  </sheetViews>
  <sheetFormatPr baseColWidth="10" defaultColWidth="11.42578125" defaultRowHeight="12.75"/>
  <cols>
    <col min="1" max="1" width="14.7109375" style="5" customWidth="1"/>
    <col min="2" max="2" width="35.28515625" style="5" customWidth="1"/>
    <col min="3" max="3" width="14.7109375" style="5" bestFit="1" customWidth="1"/>
    <col min="4" max="4" width="14.5703125" style="94" customWidth="1"/>
    <col min="5" max="5" width="15.85546875" style="94" bestFit="1" customWidth="1"/>
    <col min="6" max="6" width="14.5703125" style="94" bestFit="1" customWidth="1"/>
    <col min="7" max="7" width="15.85546875" style="94" bestFit="1" customWidth="1"/>
    <col min="8" max="8" width="13.5703125" style="94" customWidth="1"/>
    <col min="9" max="9" width="2.42578125" style="5" customWidth="1"/>
    <col min="10" max="10" width="1.140625" style="5" customWidth="1"/>
    <col min="11" max="11" width="17.7109375" style="5" bestFit="1" customWidth="1"/>
    <col min="12" max="12" width="17.28515625" style="5" bestFit="1" customWidth="1"/>
    <col min="13" max="13" width="20" style="5" bestFit="1" customWidth="1"/>
    <col min="14" max="14" width="17.28515625" style="5" bestFit="1" customWidth="1"/>
    <col min="15" max="15" width="20.28515625" style="5" bestFit="1" customWidth="1"/>
    <col min="16" max="16384" width="11.42578125" style="5"/>
  </cols>
  <sheetData>
    <row r="1" spans="1:8" ht="15">
      <c r="A1" s="190" t="s">
        <v>94</v>
      </c>
      <c r="B1" s="190"/>
      <c r="C1" s="176"/>
      <c r="D1" s="176"/>
      <c r="E1" s="176"/>
    </row>
    <row r="2" spans="1:8">
      <c r="C2" s="20"/>
      <c r="D2" s="95"/>
    </row>
    <row r="3" spans="1:8">
      <c r="A3" s="222" t="s">
        <v>21</v>
      </c>
      <c r="B3" s="223"/>
      <c r="C3" s="103" t="s">
        <v>84</v>
      </c>
      <c r="D3" s="229" t="s">
        <v>22</v>
      </c>
      <c r="E3" s="230"/>
      <c r="F3" s="229" t="s">
        <v>23</v>
      </c>
      <c r="G3" s="230"/>
      <c r="H3" s="103" t="s">
        <v>84</v>
      </c>
    </row>
    <row r="4" spans="1:8" ht="12.75" customHeight="1">
      <c r="A4" s="224"/>
      <c r="B4" s="225"/>
      <c r="C4" s="104" t="s">
        <v>85</v>
      </c>
      <c r="D4" s="97" t="s">
        <v>86</v>
      </c>
      <c r="E4" s="97" t="s">
        <v>87</v>
      </c>
      <c r="F4" s="97" t="s">
        <v>86</v>
      </c>
      <c r="G4" s="97" t="s">
        <v>87</v>
      </c>
      <c r="H4" s="98" t="s">
        <v>88</v>
      </c>
    </row>
    <row r="5" spans="1:8">
      <c r="A5" s="226"/>
      <c r="B5" s="227"/>
      <c r="C5" s="105" t="s">
        <v>89</v>
      </c>
      <c r="D5" s="99" t="s">
        <v>89</v>
      </c>
      <c r="E5" s="99" t="s">
        <v>89</v>
      </c>
      <c r="F5" s="99" t="s">
        <v>89</v>
      </c>
      <c r="G5" s="99" t="s">
        <v>89</v>
      </c>
      <c r="H5" s="99" t="s">
        <v>89</v>
      </c>
    </row>
    <row r="6" spans="1:8" s="48" customFormat="1">
      <c r="A6" s="221"/>
      <c r="B6" s="221"/>
      <c r="C6" s="100"/>
      <c r="D6" s="101"/>
      <c r="E6" s="101"/>
      <c r="F6" s="101"/>
      <c r="G6" s="101"/>
      <c r="H6" s="102"/>
    </row>
    <row r="7" spans="1:8" s="48" customFormat="1" ht="12.75" customHeight="1">
      <c r="B7" s="123" t="s">
        <v>104</v>
      </c>
      <c r="C7" s="116"/>
      <c r="D7" s="114">
        <v>0</v>
      </c>
      <c r="E7" s="109">
        <v>0</v>
      </c>
      <c r="F7" s="109">
        <v>0</v>
      </c>
      <c r="G7" s="109">
        <v>0</v>
      </c>
      <c r="H7" s="109">
        <f>C7+SUM(D7:E7)-SUM(F7:G7)</f>
        <v>0</v>
      </c>
    </row>
    <row r="8" spans="1:8" ht="12.75" customHeight="1">
      <c r="B8" s="123" t="s">
        <v>47</v>
      </c>
      <c r="C8" s="115">
        <v>0</v>
      </c>
      <c r="D8" s="109">
        <v>0</v>
      </c>
      <c r="E8" s="109" t="str">
        <f>IF('Seite 4'!F8&gt;0,'Seite 4'!F8,0)</f>
        <v/>
      </c>
      <c r="F8" s="109">
        <v>0</v>
      </c>
      <c r="G8" s="109">
        <f>IF('Seite 4'!F8&lt;0,ABS('Seite 4'!F8),0)</f>
        <v>0</v>
      </c>
      <c r="H8" s="109">
        <f t="shared" ref="H8:H14" si="0">C8+SUM(D8:E8)-SUM(F8:G8)</f>
        <v>0</v>
      </c>
    </row>
    <row r="9" spans="1:8" ht="12.75" customHeight="1">
      <c r="B9" s="123" t="s">
        <v>45</v>
      </c>
      <c r="C9" s="109">
        <v>0</v>
      </c>
      <c r="D9" s="109">
        <f>'Seite 4'!D21</f>
        <v>0</v>
      </c>
      <c r="E9" s="109">
        <v>0</v>
      </c>
      <c r="F9" s="109">
        <v>0</v>
      </c>
      <c r="G9" s="109">
        <v>0</v>
      </c>
      <c r="H9" s="109">
        <f t="shared" si="0"/>
        <v>0</v>
      </c>
    </row>
    <row r="10" spans="1:8" ht="12.75" customHeight="1">
      <c r="B10" s="123" t="s">
        <v>48</v>
      </c>
      <c r="C10" s="109">
        <v>0</v>
      </c>
      <c r="D10" s="109">
        <v>0</v>
      </c>
      <c r="E10" s="109">
        <f>IF('Seite 4'!F22&gt;0,'Seite 4'!F22,0)</f>
        <v>0</v>
      </c>
      <c r="F10" s="109">
        <v>0</v>
      </c>
      <c r="G10" s="109">
        <f>IF('Seite 4'!F22&lt;0,ABS('Seite 4'!F22),0)</f>
        <v>0</v>
      </c>
      <c r="H10" s="109">
        <f t="shared" si="0"/>
        <v>0</v>
      </c>
    </row>
    <row r="11" spans="1:8" ht="12.75" customHeight="1">
      <c r="B11" s="121" t="s">
        <v>68</v>
      </c>
      <c r="C11" s="118">
        <v>0</v>
      </c>
      <c r="D11" s="118">
        <v>0</v>
      </c>
      <c r="E11" s="118" t="str">
        <f>IF('Seite 4'!F31&gt;0,'Seite 4'!F31,0)</f>
        <v/>
      </c>
      <c r="F11" s="118">
        <v>0</v>
      </c>
      <c r="G11" s="118">
        <f>IF('Seite 4'!F31&lt;0,ABS('Seite 4'!F31),0)</f>
        <v>0</v>
      </c>
      <c r="H11" s="118">
        <f t="shared" si="0"/>
        <v>0</v>
      </c>
    </row>
    <row r="12" spans="1:8" ht="12.75" customHeight="1">
      <c r="B12" s="122" t="s">
        <v>97</v>
      </c>
      <c r="C12" s="117">
        <v>0</v>
      </c>
      <c r="D12" s="117">
        <v>0</v>
      </c>
      <c r="E12" s="117"/>
      <c r="F12" s="117">
        <v>0</v>
      </c>
      <c r="G12" s="117">
        <v>0</v>
      </c>
      <c r="H12" s="118">
        <f t="shared" si="0"/>
        <v>0</v>
      </c>
    </row>
    <row r="13" spans="1:8" ht="12.75" customHeight="1">
      <c r="B13" s="122" t="s">
        <v>62</v>
      </c>
      <c r="C13" s="117">
        <v>0</v>
      </c>
      <c r="D13" s="117">
        <v>0</v>
      </c>
      <c r="E13" s="117"/>
      <c r="F13" s="117">
        <v>0</v>
      </c>
      <c r="G13" s="117">
        <f>IFERROR(IF('Seite 5'!G6&lt;0,ABS('Seite 5'!G6),0),0)</f>
        <v>0</v>
      </c>
      <c r="H13" s="117">
        <f t="shared" si="0"/>
        <v>0</v>
      </c>
    </row>
    <row r="14" spans="1:8" ht="27" customHeight="1">
      <c r="B14" s="122" t="s">
        <v>96</v>
      </c>
      <c r="C14" s="117">
        <v>0</v>
      </c>
      <c r="D14" s="117">
        <v>0</v>
      </c>
      <c r="E14" s="117"/>
      <c r="F14" s="117">
        <v>0</v>
      </c>
      <c r="G14" s="117">
        <v>0</v>
      </c>
      <c r="H14" s="117">
        <f t="shared" si="0"/>
        <v>0</v>
      </c>
    </row>
    <row r="15" spans="1:8" ht="12.75" customHeight="1">
      <c r="A15" s="122"/>
      <c r="B15" s="122"/>
      <c r="C15" s="117">
        <v>0</v>
      </c>
      <c r="D15" s="116">
        <v>0</v>
      </c>
      <c r="E15" s="116">
        <v>0</v>
      </c>
      <c r="F15" s="116">
        <v>0</v>
      </c>
      <c r="G15" s="116">
        <v>0</v>
      </c>
      <c r="H15" s="117">
        <f t="shared" ref="H15:H17" si="1">C15+SUM(D15:E15)-SUM(F15:G15)</f>
        <v>0</v>
      </c>
    </row>
    <row r="16" spans="1:8" ht="12.75" customHeight="1">
      <c r="A16" s="122"/>
      <c r="B16" s="122"/>
      <c r="C16" s="117">
        <v>0</v>
      </c>
      <c r="D16" s="116">
        <v>0</v>
      </c>
      <c r="E16" s="116">
        <v>0</v>
      </c>
      <c r="F16" s="116">
        <v>0</v>
      </c>
      <c r="G16" s="116">
        <v>0</v>
      </c>
      <c r="H16" s="117">
        <f t="shared" si="1"/>
        <v>0</v>
      </c>
    </row>
    <row r="17" spans="1:11" ht="12.75" customHeight="1">
      <c r="A17" s="124"/>
      <c r="B17" s="124"/>
      <c r="C17" s="119">
        <v>0</v>
      </c>
      <c r="D17" s="120">
        <v>0</v>
      </c>
      <c r="E17" s="120">
        <v>0</v>
      </c>
      <c r="F17" s="120">
        <v>0</v>
      </c>
      <c r="G17" s="120">
        <v>0</v>
      </c>
      <c r="H17" s="119">
        <f t="shared" si="1"/>
        <v>0</v>
      </c>
    </row>
    <row r="18" spans="1:11" ht="12.75" customHeight="1">
      <c r="A18" s="231" t="s">
        <v>28</v>
      </c>
      <c r="B18" s="231"/>
      <c r="C18" s="110">
        <f t="shared" ref="C18:F18" si="2">SUM(C7:C17)</f>
        <v>0</v>
      </c>
      <c r="D18" s="110">
        <f t="shared" si="2"/>
        <v>0</v>
      </c>
      <c r="E18" s="110">
        <f t="shared" si="2"/>
        <v>0</v>
      </c>
      <c r="F18" s="110">
        <f t="shared" si="2"/>
        <v>0</v>
      </c>
      <c r="G18" s="110">
        <f>ROUNDUP(SUM(G7:G17),2)</f>
        <v>0</v>
      </c>
      <c r="H18" s="110">
        <f>ROUNDDOWN(SUM(H7:H17),2)</f>
        <v>0</v>
      </c>
    </row>
    <row r="19" spans="1:11">
      <c r="A19" s="232" t="s">
        <v>90</v>
      </c>
      <c r="B19" s="232"/>
      <c r="C19" s="111"/>
      <c r="D19" s="111"/>
      <c r="E19" s="111"/>
      <c r="F19" s="111"/>
      <c r="G19" s="111"/>
      <c r="H19" s="112" t="str">
        <f>IF(IF(ii_b_rw="","",ii_b_rw)=0,IF('Seite 2'!E30="","",'Seite 2'!E30),ii_b_rw)</f>
        <v/>
      </c>
      <c r="K19" s="127"/>
    </row>
    <row r="20" spans="1:11" s="135" customFormat="1">
      <c r="A20" s="125" t="s">
        <v>91</v>
      </c>
      <c r="B20" s="129"/>
      <c r="C20" s="111"/>
      <c r="D20" s="111"/>
      <c r="E20" s="111"/>
      <c r="F20" s="111"/>
      <c r="G20" s="111"/>
      <c r="H20" s="112"/>
      <c r="K20" s="127"/>
    </row>
    <row r="21" spans="1:11" ht="12.75" customHeight="1">
      <c r="A21" s="228"/>
      <c r="B21" s="228"/>
      <c r="C21" s="42"/>
      <c r="D21" s="96"/>
      <c r="E21" s="96"/>
      <c r="F21" s="96"/>
      <c r="G21" s="96"/>
      <c r="H21" s="96"/>
      <c r="K21" s="127"/>
    </row>
    <row r="22" spans="1:11" ht="15">
      <c r="A22" s="113" t="s">
        <v>102</v>
      </c>
      <c r="B22" s="113"/>
      <c r="C22" s="113"/>
      <c r="D22" s="113"/>
      <c r="E22" s="113"/>
    </row>
    <row r="23" spans="1:11" s="135" customFormat="1">
      <c r="A23" s="125" t="s">
        <v>103</v>
      </c>
      <c r="B23" s="139"/>
      <c r="C23" s="139"/>
      <c r="D23" s="139"/>
      <c r="E23" s="139"/>
      <c r="F23" s="134"/>
      <c r="G23" s="134"/>
      <c r="H23" s="134"/>
    </row>
    <row r="24" spans="1:11" s="135" customFormat="1">
      <c r="A24" s="139"/>
      <c r="B24" s="139"/>
      <c r="C24" s="139"/>
      <c r="D24" s="139"/>
      <c r="E24" s="139"/>
      <c r="F24" s="134"/>
      <c r="G24" s="134"/>
      <c r="H24" s="134"/>
    </row>
    <row r="25" spans="1:11" s="135" customFormat="1">
      <c r="A25" s="139" t="s">
        <v>105</v>
      </c>
      <c r="B25" s="139"/>
      <c r="C25" s="139"/>
      <c r="D25" s="139"/>
      <c r="E25" s="139"/>
      <c r="F25" s="134"/>
      <c r="G25" s="134"/>
      <c r="H25" s="134"/>
    </row>
    <row r="26" spans="1:11">
      <c r="C26" s="20"/>
      <c r="D26" s="95"/>
    </row>
    <row r="27" spans="1:11" ht="12.75" customHeight="1">
      <c r="A27" s="205" t="s">
        <v>93</v>
      </c>
      <c r="B27" s="208" t="s">
        <v>31</v>
      </c>
      <c r="C27" s="147" t="s">
        <v>84</v>
      </c>
      <c r="D27" s="211" t="s">
        <v>22</v>
      </c>
      <c r="E27" s="212"/>
      <c r="F27" s="211" t="s">
        <v>23</v>
      </c>
      <c r="G27" s="212"/>
      <c r="H27" s="148" t="s">
        <v>84</v>
      </c>
    </row>
    <row r="28" spans="1:11" ht="12.75" customHeight="1">
      <c r="A28" s="206"/>
      <c r="B28" s="209"/>
      <c r="C28" s="149" t="s">
        <v>85</v>
      </c>
      <c r="D28" s="143" t="s">
        <v>86</v>
      </c>
      <c r="E28" s="143" t="s">
        <v>87</v>
      </c>
      <c r="F28" s="143" t="s">
        <v>86</v>
      </c>
      <c r="G28" s="143" t="s">
        <v>87</v>
      </c>
      <c r="H28" s="144" t="s">
        <v>88</v>
      </c>
    </row>
    <row r="29" spans="1:11" ht="12.75" customHeight="1">
      <c r="A29" s="207"/>
      <c r="B29" s="210"/>
      <c r="C29" s="145" t="s">
        <v>89</v>
      </c>
      <c r="D29" s="145" t="s">
        <v>89</v>
      </c>
      <c r="E29" s="145" t="s">
        <v>89</v>
      </c>
      <c r="F29" s="145" t="s">
        <v>89</v>
      </c>
      <c r="G29" s="145" t="s">
        <v>89</v>
      </c>
      <c r="H29" s="146" t="s">
        <v>89</v>
      </c>
    </row>
    <row r="30" spans="1:11" s="2" customFormat="1">
      <c r="A30" s="215"/>
      <c r="B30" s="216"/>
      <c r="C30" s="137"/>
      <c r="D30" s="154"/>
      <c r="E30" s="155"/>
      <c r="F30" s="155"/>
      <c r="G30" s="156"/>
      <c r="H30" s="150"/>
      <c r="I30" s="106"/>
    </row>
    <row r="31" spans="1:11" customFormat="1">
      <c r="A31" s="213" t="s">
        <v>104</v>
      </c>
      <c r="B31" s="220"/>
      <c r="C31" s="157">
        <v>0</v>
      </c>
      <c r="D31" s="158">
        <v>0</v>
      </c>
      <c r="E31" s="158">
        <v>0</v>
      </c>
      <c r="F31" s="158">
        <v>0</v>
      </c>
      <c r="G31" s="158">
        <v>0</v>
      </c>
      <c r="H31" s="164">
        <v>0</v>
      </c>
      <c r="I31" s="1"/>
    </row>
    <row r="32" spans="1:11" customFormat="1">
      <c r="A32" s="213"/>
      <c r="B32" s="220"/>
      <c r="C32" s="161">
        <v>0</v>
      </c>
      <c r="D32" s="157">
        <v>0</v>
      </c>
      <c r="E32" s="157">
        <v>0</v>
      </c>
      <c r="F32" s="157">
        <v>0</v>
      </c>
      <c r="G32" s="157">
        <v>0</v>
      </c>
      <c r="H32" s="164">
        <v>0</v>
      </c>
      <c r="I32" s="1"/>
    </row>
    <row r="33" spans="1:9" customFormat="1">
      <c r="A33" s="152"/>
      <c r="B33" s="153"/>
      <c r="C33" s="161">
        <v>0</v>
      </c>
      <c r="D33" s="157">
        <v>0</v>
      </c>
      <c r="E33" s="157">
        <v>0</v>
      </c>
      <c r="F33" s="157">
        <v>0</v>
      </c>
      <c r="G33" s="157">
        <v>0</v>
      </c>
      <c r="H33" s="164">
        <v>0</v>
      </c>
      <c r="I33" s="1"/>
    </row>
    <row r="34" spans="1:9" customFormat="1">
      <c r="A34" s="152"/>
      <c r="B34" s="153"/>
      <c r="C34" s="161">
        <v>0</v>
      </c>
      <c r="D34" s="157">
        <v>0</v>
      </c>
      <c r="E34" s="157">
        <v>0</v>
      </c>
      <c r="F34" s="157">
        <v>0</v>
      </c>
      <c r="G34" s="157">
        <v>0</v>
      </c>
      <c r="H34" s="164">
        <v>0</v>
      </c>
      <c r="I34" s="1"/>
    </row>
    <row r="35" spans="1:9" customFormat="1">
      <c r="A35" s="152"/>
      <c r="B35" s="153"/>
      <c r="C35" s="161">
        <v>0</v>
      </c>
      <c r="D35" s="157">
        <v>0</v>
      </c>
      <c r="E35" s="157">
        <v>0</v>
      </c>
      <c r="F35" s="157">
        <v>0</v>
      </c>
      <c r="G35" s="157">
        <v>0</v>
      </c>
      <c r="H35" s="164">
        <v>0</v>
      </c>
      <c r="I35" s="1"/>
    </row>
    <row r="36" spans="1:9" s="108" customFormat="1">
      <c r="A36" s="152"/>
      <c r="B36" s="153"/>
      <c r="C36" s="161">
        <v>0</v>
      </c>
      <c r="D36" s="157">
        <v>0</v>
      </c>
      <c r="E36" s="157">
        <v>0</v>
      </c>
      <c r="F36" s="157">
        <v>0</v>
      </c>
      <c r="G36" s="157">
        <v>0</v>
      </c>
      <c r="H36" s="164">
        <v>0</v>
      </c>
      <c r="I36" s="107"/>
    </row>
    <row r="37" spans="1:9">
      <c r="A37" s="152"/>
      <c r="B37" s="153"/>
      <c r="C37" s="161">
        <v>0</v>
      </c>
      <c r="D37" s="157">
        <v>0</v>
      </c>
      <c r="E37" s="157">
        <v>0</v>
      </c>
      <c r="F37" s="157">
        <v>0</v>
      </c>
      <c r="G37" s="157">
        <v>0</v>
      </c>
      <c r="H37" s="164">
        <v>0</v>
      </c>
    </row>
    <row r="38" spans="1:9">
      <c r="A38" s="152"/>
      <c r="B38" s="153"/>
      <c r="C38" s="161">
        <v>0</v>
      </c>
      <c r="D38" s="157">
        <v>0</v>
      </c>
      <c r="E38" s="157">
        <v>0</v>
      </c>
      <c r="F38" s="157">
        <v>0</v>
      </c>
      <c r="G38" s="157">
        <v>0</v>
      </c>
      <c r="H38" s="164">
        <v>0</v>
      </c>
      <c r="I38" s="94"/>
    </row>
    <row r="39" spans="1:9" customFormat="1">
      <c r="A39" s="152"/>
      <c r="B39" s="153"/>
      <c r="C39" s="161">
        <v>0</v>
      </c>
      <c r="D39" s="157">
        <v>0</v>
      </c>
      <c r="E39" s="157">
        <v>0</v>
      </c>
      <c r="F39" s="157">
        <v>0</v>
      </c>
      <c r="G39" s="157">
        <v>0</v>
      </c>
      <c r="H39" s="164">
        <v>0</v>
      </c>
      <c r="I39" s="1"/>
    </row>
    <row r="40" spans="1:9">
      <c r="A40" s="152"/>
      <c r="B40" s="153"/>
      <c r="C40" s="161">
        <v>0</v>
      </c>
      <c r="D40" s="157">
        <v>0</v>
      </c>
      <c r="E40" s="157">
        <v>0</v>
      </c>
      <c r="F40" s="157">
        <v>0</v>
      </c>
      <c r="G40" s="157">
        <v>0</v>
      </c>
      <c r="H40" s="164">
        <v>0</v>
      </c>
    </row>
    <row r="41" spans="1:9">
      <c r="A41" s="152"/>
      <c r="B41" s="153"/>
      <c r="C41" s="161">
        <v>0</v>
      </c>
      <c r="D41" s="157">
        <v>0</v>
      </c>
      <c r="E41" s="157">
        <v>0</v>
      </c>
      <c r="F41" s="157">
        <v>0</v>
      </c>
      <c r="G41" s="157">
        <v>0</v>
      </c>
      <c r="H41" s="164">
        <v>0</v>
      </c>
    </row>
    <row r="42" spans="1:9">
      <c r="A42" s="152"/>
      <c r="B42" s="153"/>
      <c r="C42" s="161">
        <v>0</v>
      </c>
      <c r="D42" s="157">
        <v>0</v>
      </c>
      <c r="E42" s="157">
        <v>0</v>
      </c>
      <c r="F42" s="157">
        <v>0</v>
      </c>
      <c r="G42" s="157">
        <v>0</v>
      </c>
      <c r="H42" s="164">
        <v>0</v>
      </c>
    </row>
    <row r="43" spans="1:9">
      <c r="A43" s="152"/>
      <c r="B43" s="153"/>
      <c r="C43" s="161">
        <v>0</v>
      </c>
      <c r="D43" s="157">
        <v>0</v>
      </c>
      <c r="E43" s="157">
        <v>0</v>
      </c>
      <c r="F43" s="157">
        <v>0</v>
      </c>
      <c r="G43" s="157">
        <v>0</v>
      </c>
      <c r="H43" s="164">
        <v>0</v>
      </c>
    </row>
    <row r="44" spans="1:9">
      <c r="A44" s="152"/>
      <c r="B44" s="153"/>
      <c r="C44" s="161">
        <v>0</v>
      </c>
      <c r="D44" s="157">
        <v>0</v>
      </c>
      <c r="E44" s="157">
        <v>0</v>
      </c>
      <c r="F44" s="157">
        <v>0</v>
      </c>
      <c r="G44" s="157">
        <v>0</v>
      </c>
      <c r="H44" s="164">
        <v>0</v>
      </c>
    </row>
    <row r="45" spans="1:9">
      <c r="A45" s="213"/>
      <c r="B45" s="220"/>
      <c r="C45" s="161">
        <v>0</v>
      </c>
      <c r="D45" s="157">
        <v>0</v>
      </c>
      <c r="E45" s="157">
        <v>0</v>
      </c>
      <c r="F45" s="157">
        <v>0</v>
      </c>
      <c r="G45" s="157">
        <v>0</v>
      </c>
      <c r="H45" s="164">
        <v>0</v>
      </c>
    </row>
    <row r="46" spans="1:9">
      <c r="A46" s="213"/>
      <c r="B46" s="220"/>
      <c r="C46" s="161">
        <v>0</v>
      </c>
      <c r="D46" s="157">
        <v>0</v>
      </c>
      <c r="E46" s="157">
        <v>0</v>
      </c>
      <c r="F46" s="157">
        <v>0</v>
      </c>
      <c r="G46" s="157">
        <v>0</v>
      </c>
      <c r="H46" s="164">
        <v>0</v>
      </c>
    </row>
    <row r="47" spans="1:9">
      <c r="A47" s="213"/>
      <c r="B47" s="220"/>
      <c r="C47" s="162">
        <v>0</v>
      </c>
      <c r="D47" s="159">
        <v>0</v>
      </c>
      <c r="E47" s="159">
        <v>0</v>
      </c>
      <c r="F47" s="159">
        <v>0</v>
      </c>
      <c r="G47" s="159">
        <v>0</v>
      </c>
      <c r="H47" s="165">
        <v>0</v>
      </c>
    </row>
    <row r="48" spans="1:9">
      <c r="A48" s="217" t="s">
        <v>28</v>
      </c>
      <c r="B48" s="218"/>
      <c r="C48" s="163">
        <v>0</v>
      </c>
      <c r="D48" s="163">
        <v>0</v>
      </c>
      <c r="E48" s="163">
        <v>0</v>
      </c>
      <c r="F48" s="163">
        <v>0</v>
      </c>
      <c r="G48" s="163">
        <v>0</v>
      </c>
      <c r="H48" s="166">
        <v>0</v>
      </c>
    </row>
    <row r="49" spans="1:8">
      <c r="A49" s="219"/>
      <c r="B49" s="219"/>
      <c r="C49" s="136"/>
      <c r="D49" s="137"/>
      <c r="E49" s="137"/>
      <c r="F49" s="137"/>
      <c r="G49" s="137"/>
      <c r="H49" s="138"/>
    </row>
    <row r="50" spans="1:8">
      <c r="A50" s="140"/>
      <c r="B50" s="140"/>
      <c r="C50" s="136"/>
      <c r="D50" s="137"/>
      <c r="E50" s="137"/>
      <c r="F50" s="137"/>
      <c r="G50" s="137"/>
      <c r="H50" s="138"/>
    </row>
    <row r="51" spans="1:8">
      <c r="A51" s="139" t="s">
        <v>106</v>
      </c>
      <c r="B51" s="139"/>
      <c r="C51" s="139"/>
      <c r="D51" s="139"/>
      <c r="E51" s="139"/>
      <c r="F51" s="134"/>
      <c r="G51" s="134"/>
      <c r="H51" s="134"/>
    </row>
    <row r="52" spans="1:8">
      <c r="A52" s="130"/>
      <c r="B52" s="130"/>
      <c r="C52" s="131"/>
      <c r="D52" s="132"/>
      <c r="E52" s="133"/>
      <c r="F52" s="133"/>
      <c r="G52" s="133"/>
      <c r="H52" s="133"/>
    </row>
    <row r="53" spans="1:8">
      <c r="A53" s="205" t="s">
        <v>93</v>
      </c>
      <c r="B53" s="208" t="s">
        <v>31</v>
      </c>
      <c r="C53" s="147" t="s">
        <v>84</v>
      </c>
      <c r="D53" s="211" t="s">
        <v>22</v>
      </c>
      <c r="E53" s="212"/>
      <c r="F53" s="211" t="s">
        <v>23</v>
      </c>
      <c r="G53" s="212"/>
      <c r="H53" s="148" t="s">
        <v>84</v>
      </c>
    </row>
    <row r="54" spans="1:8">
      <c r="A54" s="206"/>
      <c r="B54" s="209"/>
      <c r="C54" s="149" t="s">
        <v>85</v>
      </c>
      <c r="D54" s="143" t="s">
        <v>86</v>
      </c>
      <c r="E54" s="143" t="s">
        <v>87</v>
      </c>
      <c r="F54" s="143" t="s">
        <v>86</v>
      </c>
      <c r="G54" s="143" t="s">
        <v>87</v>
      </c>
      <c r="H54" s="144" t="s">
        <v>88</v>
      </c>
    </row>
    <row r="55" spans="1:8">
      <c r="A55" s="207"/>
      <c r="B55" s="210"/>
      <c r="C55" s="145" t="s">
        <v>89</v>
      </c>
      <c r="D55" s="145" t="s">
        <v>89</v>
      </c>
      <c r="E55" s="145" t="s">
        <v>89</v>
      </c>
      <c r="F55" s="145" t="s">
        <v>89</v>
      </c>
      <c r="G55" s="145" t="s">
        <v>89</v>
      </c>
      <c r="H55" s="146" t="s">
        <v>89</v>
      </c>
    </row>
    <row r="56" spans="1:8">
      <c r="A56" s="215"/>
      <c r="B56" s="216"/>
      <c r="C56" s="142"/>
      <c r="D56" s="141"/>
      <c r="E56" s="141"/>
      <c r="F56" s="141"/>
      <c r="G56" s="141"/>
      <c r="H56" s="151"/>
    </row>
    <row r="57" spans="1:8">
      <c r="A57" s="213" t="s">
        <v>104</v>
      </c>
      <c r="B57" s="214"/>
      <c r="C57" s="157">
        <v>0</v>
      </c>
      <c r="D57" s="158">
        <v>0</v>
      </c>
      <c r="E57" s="158">
        <v>0</v>
      </c>
      <c r="F57" s="158">
        <v>0</v>
      </c>
      <c r="G57" s="158">
        <v>0</v>
      </c>
      <c r="H57" s="164">
        <v>0</v>
      </c>
    </row>
    <row r="58" spans="1:8">
      <c r="A58" s="213"/>
      <c r="B58" s="214"/>
      <c r="C58" s="161">
        <v>0</v>
      </c>
      <c r="D58" s="157">
        <v>0</v>
      </c>
      <c r="E58" s="157">
        <v>0</v>
      </c>
      <c r="F58" s="157">
        <v>0</v>
      </c>
      <c r="G58" s="157">
        <v>0</v>
      </c>
      <c r="H58" s="164">
        <v>0</v>
      </c>
    </row>
    <row r="59" spans="1:8">
      <c r="A59" s="152"/>
      <c r="B59" s="160"/>
      <c r="C59" s="161">
        <v>0</v>
      </c>
      <c r="D59" s="157">
        <v>0</v>
      </c>
      <c r="E59" s="157">
        <v>0</v>
      </c>
      <c r="F59" s="157">
        <v>0</v>
      </c>
      <c r="G59" s="157">
        <v>0</v>
      </c>
      <c r="H59" s="164">
        <v>0</v>
      </c>
    </row>
    <row r="60" spans="1:8">
      <c r="A60" s="152"/>
      <c r="B60" s="160"/>
      <c r="C60" s="161">
        <v>0</v>
      </c>
      <c r="D60" s="157">
        <v>0</v>
      </c>
      <c r="E60" s="157">
        <v>0</v>
      </c>
      <c r="F60" s="157">
        <v>0</v>
      </c>
      <c r="G60" s="157">
        <v>0</v>
      </c>
      <c r="H60" s="164">
        <v>0</v>
      </c>
    </row>
    <row r="61" spans="1:8">
      <c r="A61" s="152"/>
      <c r="B61" s="160"/>
      <c r="C61" s="161">
        <v>0</v>
      </c>
      <c r="D61" s="157">
        <v>0</v>
      </c>
      <c r="E61" s="157">
        <v>0</v>
      </c>
      <c r="F61" s="157">
        <v>0</v>
      </c>
      <c r="G61" s="157">
        <v>0</v>
      </c>
      <c r="H61" s="164">
        <v>0</v>
      </c>
    </row>
    <row r="62" spans="1:8">
      <c r="A62" s="152"/>
      <c r="B62" s="160"/>
      <c r="C62" s="161">
        <v>0</v>
      </c>
      <c r="D62" s="157">
        <v>0</v>
      </c>
      <c r="E62" s="157">
        <v>0</v>
      </c>
      <c r="F62" s="157">
        <v>0</v>
      </c>
      <c r="G62" s="157">
        <v>0</v>
      </c>
      <c r="H62" s="164">
        <v>0</v>
      </c>
    </row>
    <row r="63" spans="1:8">
      <c r="A63" s="152"/>
      <c r="B63" s="160"/>
      <c r="C63" s="161">
        <v>0</v>
      </c>
      <c r="D63" s="157">
        <v>0</v>
      </c>
      <c r="E63" s="157">
        <v>0</v>
      </c>
      <c r="F63" s="157">
        <v>0</v>
      </c>
      <c r="G63" s="157">
        <v>0</v>
      </c>
      <c r="H63" s="164">
        <v>0</v>
      </c>
    </row>
    <row r="64" spans="1:8">
      <c r="A64" s="152"/>
      <c r="B64" s="160"/>
      <c r="C64" s="161">
        <v>0</v>
      </c>
      <c r="D64" s="157">
        <v>0</v>
      </c>
      <c r="E64" s="157">
        <v>0</v>
      </c>
      <c r="F64" s="157">
        <v>0</v>
      </c>
      <c r="G64" s="157">
        <v>0</v>
      </c>
      <c r="H64" s="164">
        <v>0</v>
      </c>
    </row>
    <row r="65" spans="1:8">
      <c r="A65" s="152"/>
      <c r="B65" s="160"/>
      <c r="C65" s="161">
        <v>0</v>
      </c>
      <c r="D65" s="157">
        <v>0</v>
      </c>
      <c r="E65" s="157">
        <v>0</v>
      </c>
      <c r="F65" s="157">
        <v>0</v>
      </c>
      <c r="G65" s="157">
        <v>0</v>
      </c>
      <c r="H65" s="164">
        <v>0</v>
      </c>
    </row>
    <row r="66" spans="1:8">
      <c r="A66" s="152"/>
      <c r="B66" s="160"/>
      <c r="C66" s="161">
        <v>0</v>
      </c>
      <c r="D66" s="157">
        <v>0</v>
      </c>
      <c r="E66" s="157">
        <v>0</v>
      </c>
      <c r="F66" s="157">
        <v>0</v>
      </c>
      <c r="G66" s="157">
        <v>0</v>
      </c>
      <c r="H66" s="164">
        <v>0</v>
      </c>
    </row>
    <row r="67" spans="1:8">
      <c r="A67" s="152"/>
      <c r="B67" s="160"/>
      <c r="C67" s="161">
        <v>0</v>
      </c>
      <c r="D67" s="157">
        <v>0</v>
      </c>
      <c r="E67" s="157">
        <v>0</v>
      </c>
      <c r="F67" s="157">
        <v>0</v>
      </c>
      <c r="G67" s="157">
        <v>0</v>
      </c>
      <c r="H67" s="164">
        <v>0</v>
      </c>
    </row>
    <row r="68" spans="1:8">
      <c r="A68" s="152"/>
      <c r="B68" s="160"/>
      <c r="C68" s="161">
        <v>0</v>
      </c>
      <c r="D68" s="157">
        <v>0</v>
      </c>
      <c r="E68" s="157">
        <v>0</v>
      </c>
      <c r="F68" s="157">
        <v>0</v>
      </c>
      <c r="G68" s="157">
        <v>0</v>
      </c>
      <c r="H68" s="164">
        <v>0</v>
      </c>
    </row>
    <row r="69" spans="1:8">
      <c r="A69" s="152"/>
      <c r="B69" s="160"/>
      <c r="C69" s="161">
        <v>0</v>
      </c>
      <c r="D69" s="157">
        <v>0</v>
      </c>
      <c r="E69" s="157">
        <v>0</v>
      </c>
      <c r="F69" s="157">
        <v>0</v>
      </c>
      <c r="G69" s="157">
        <v>0</v>
      </c>
      <c r="H69" s="164">
        <v>0</v>
      </c>
    </row>
    <row r="70" spans="1:8">
      <c r="A70" s="152"/>
      <c r="B70" s="160"/>
      <c r="C70" s="161">
        <v>0</v>
      </c>
      <c r="D70" s="157">
        <v>0</v>
      </c>
      <c r="E70" s="157">
        <v>0</v>
      </c>
      <c r="F70" s="157">
        <v>0</v>
      </c>
      <c r="G70" s="157">
        <v>0</v>
      </c>
      <c r="H70" s="164">
        <v>0</v>
      </c>
    </row>
    <row r="71" spans="1:8">
      <c r="A71" s="213"/>
      <c r="B71" s="214"/>
      <c r="C71" s="161">
        <v>0</v>
      </c>
      <c r="D71" s="157">
        <v>0</v>
      </c>
      <c r="E71" s="157">
        <v>0</v>
      </c>
      <c r="F71" s="157">
        <v>0</v>
      </c>
      <c r="G71" s="157">
        <v>0</v>
      </c>
      <c r="H71" s="164">
        <v>0</v>
      </c>
    </row>
    <row r="72" spans="1:8">
      <c r="A72" s="213"/>
      <c r="B72" s="214"/>
      <c r="C72" s="161">
        <v>0</v>
      </c>
      <c r="D72" s="157">
        <v>0</v>
      </c>
      <c r="E72" s="157">
        <v>0</v>
      </c>
      <c r="F72" s="157">
        <v>0</v>
      </c>
      <c r="G72" s="157">
        <v>0</v>
      </c>
      <c r="H72" s="164">
        <v>0</v>
      </c>
    </row>
    <row r="73" spans="1:8">
      <c r="A73" s="213"/>
      <c r="B73" s="214"/>
      <c r="C73" s="162">
        <v>0</v>
      </c>
      <c r="D73" s="159">
        <v>0</v>
      </c>
      <c r="E73" s="159">
        <v>0</v>
      </c>
      <c r="F73" s="159">
        <v>0</v>
      </c>
      <c r="G73" s="159">
        <v>0</v>
      </c>
      <c r="H73" s="165">
        <v>0</v>
      </c>
    </row>
    <row r="74" spans="1:8">
      <c r="A74" s="203" t="s">
        <v>28</v>
      </c>
      <c r="B74" s="204"/>
      <c r="C74" s="163">
        <v>0</v>
      </c>
      <c r="D74" s="163">
        <v>0</v>
      </c>
      <c r="E74" s="163">
        <v>0</v>
      </c>
      <c r="F74" s="163">
        <v>0</v>
      </c>
      <c r="G74" s="163">
        <v>0</v>
      </c>
      <c r="H74" s="166">
        <v>0</v>
      </c>
    </row>
  </sheetData>
  <sheetProtection selectLockedCells="1"/>
  <mergeCells count="31">
    <mergeCell ref="F3:G3"/>
    <mergeCell ref="F27:G27"/>
    <mergeCell ref="D27:E27"/>
    <mergeCell ref="B27:B29"/>
    <mergeCell ref="A27:A29"/>
    <mergeCell ref="A18:B18"/>
    <mergeCell ref="A19:B19"/>
    <mergeCell ref="A1:E1"/>
    <mergeCell ref="A6:B6"/>
    <mergeCell ref="A3:B5"/>
    <mergeCell ref="A21:B21"/>
    <mergeCell ref="D3:E3"/>
    <mergeCell ref="F53:G53"/>
    <mergeCell ref="A56:B56"/>
    <mergeCell ref="A48:B48"/>
    <mergeCell ref="A49:B49"/>
    <mergeCell ref="A30:B30"/>
    <mergeCell ref="A45:B45"/>
    <mergeCell ref="A46:B46"/>
    <mergeCell ref="A47:B47"/>
    <mergeCell ref="A31:B31"/>
    <mergeCell ref="A32:B32"/>
    <mergeCell ref="A74:B74"/>
    <mergeCell ref="A53:A55"/>
    <mergeCell ref="B53:B55"/>
    <mergeCell ref="D53:E53"/>
    <mergeCell ref="A58:B58"/>
    <mergeCell ref="A71:B71"/>
    <mergeCell ref="A72:B72"/>
    <mergeCell ref="A73:B73"/>
    <mergeCell ref="A57:B57"/>
  </mergeCells>
  <phoneticPr fontId="3" type="noConversion"/>
  <pageMargins left="0.78740157480314965" right="0.39370078740157483" top="0.98425196850393704" bottom="0.43307086614173229" header="0.51181102362204722" footer="0.15748031496062992"/>
  <pageSetup paperSize="9" scale="66" orientation="portrait" horizontalDpi="300" verticalDpi="300" r:id="rId1"/>
  <headerFooter alignWithMargins="0">
    <oddFooter>&amp;C&amp;"Times New Roman,Standard"&amp;A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6"/>
  <sheetViews>
    <sheetView zoomScaleNormal="100" workbookViewId="0">
      <selection sqref="A1:E1"/>
    </sheetView>
  </sheetViews>
  <sheetFormatPr baseColWidth="10" defaultColWidth="11.42578125" defaultRowHeight="12.75"/>
  <cols>
    <col min="1" max="1" width="9.28515625" style="5" customWidth="1"/>
    <col min="2" max="2" width="19.140625" style="5" bestFit="1" customWidth="1"/>
    <col min="3" max="3" width="11.42578125" style="5"/>
    <col min="4" max="4" width="18" style="5" bestFit="1" customWidth="1"/>
    <col min="5" max="5" width="11.42578125" style="5"/>
    <col min="6" max="6" width="19.140625" style="5" bestFit="1" customWidth="1"/>
    <col min="7" max="7" width="3.5703125" style="5" customWidth="1"/>
    <col min="8" max="8" width="4.42578125" style="5" customWidth="1"/>
    <col min="9" max="16384" width="11.42578125" style="5"/>
  </cols>
  <sheetData>
    <row r="1" spans="1:8">
      <c r="A1" s="190" t="s">
        <v>50</v>
      </c>
      <c r="B1" s="176"/>
      <c r="C1" s="176"/>
      <c r="D1" s="176"/>
      <c r="E1" s="176"/>
      <c r="F1" s="4"/>
    </row>
    <row r="2" spans="1:8">
      <c r="A2" s="20"/>
      <c r="B2" s="13"/>
      <c r="F2" s="48"/>
    </row>
    <row r="3" spans="1:8">
      <c r="A3" s="191" t="s">
        <v>63</v>
      </c>
      <c r="B3" s="176"/>
      <c r="C3" s="176"/>
      <c r="D3" s="176"/>
      <c r="E3" s="176"/>
      <c r="F3" s="4"/>
    </row>
    <row r="4" spans="1:8">
      <c r="A4" s="14"/>
      <c r="B4" s="49"/>
      <c r="C4" s="14"/>
      <c r="D4" s="14"/>
      <c r="E4" s="14"/>
      <c r="F4" s="50"/>
      <c r="G4" s="14"/>
      <c r="H4" s="14"/>
    </row>
    <row r="5" spans="1:8">
      <c r="A5" s="51"/>
      <c r="H5" s="50"/>
    </row>
    <row r="6" spans="1:8" ht="25.5">
      <c r="A6" s="52"/>
      <c r="B6" s="103" t="s">
        <v>57</v>
      </c>
      <c r="C6" s="103" t="s">
        <v>51</v>
      </c>
      <c r="D6" s="103" t="s">
        <v>52</v>
      </c>
      <c r="E6" s="103" t="s">
        <v>53</v>
      </c>
      <c r="F6" s="103" t="s">
        <v>65</v>
      </c>
      <c r="H6" s="50"/>
    </row>
    <row r="7" spans="1:8">
      <c r="A7" s="52"/>
      <c r="B7" s="54"/>
      <c r="C7" s="55"/>
      <c r="D7" s="56">
        <f>B7*C7</f>
        <v>0</v>
      </c>
      <c r="E7" s="53">
        <f>Referenzkurs</f>
        <v>0</v>
      </c>
      <c r="F7" s="57" t="str">
        <f>IFERROR(D7/E7,"")</f>
        <v/>
      </c>
      <c r="H7" s="50"/>
    </row>
    <row r="8" spans="1:8">
      <c r="A8" s="58"/>
      <c r="B8" s="50"/>
      <c r="C8" s="50"/>
      <c r="D8" s="50"/>
      <c r="E8" s="50" t="s">
        <v>58</v>
      </c>
      <c r="F8" s="59" t="str">
        <f>IFERROR(D7/'Seite 2'!D8-'Seite 4'!D7/'Seite 4'!E7,"")</f>
        <v/>
      </c>
      <c r="G8" s="60"/>
      <c r="H8" s="50"/>
    </row>
    <row r="9" spans="1:8">
      <c r="A9" s="50"/>
      <c r="B9" s="51"/>
      <c r="C9" s="50"/>
      <c r="D9" s="235"/>
      <c r="E9" s="236"/>
      <c r="F9" s="59"/>
      <c r="G9" s="61"/>
      <c r="H9" s="50"/>
    </row>
    <row r="10" spans="1:8">
      <c r="A10" s="58"/>
      <c r="B10" s="50"/>
      <c r="C10" s="50"/>
      <c r="D10" s="50"/>
      <c r="E10" s="50"/>
      <c r="F10" s="50"/>
      <c r="G10" s="50"/>
      <c r="H10" s="50"/>
    </row>
    <row r="11" spans="1:8">
      <c r="A11" s="237" t="s">
        <v>64</v>
      </c>
      <c r="B11" s="238"/>
      <c r="C11" s="238"/>
      <c r="D11" s="238"/>
      <c r="E11" s="238"/>
      <c r="F11" s="238"/>
      <c r="G11" s="238"/>
      <c r="H11" s="14"/>
    </row>
    <row r="12" spans="1:8">
      <c r="A12" s="14"/>
      <c r="B12" s="49"/>
      <c r="C12" s="14"/>
      <c r="D12" s="14"/>
      <c r="E12" s="14"/>
      <c r="F12" s="50"/>
      <c r="G12" s="14"/>
      <c r="H12" s="14"/>
    </row>
    <row r="13" spans="1:8">
      <c r="A13" s="51"/>
      <c r="B13" s="48"/>
      <c r="C13" s="48"/>
      <c r="D13" s="48"/>
      <c r="E13" s="48"/>
      <c r="F13" s="48"/>
      <c r="G13" s="61"/>
      <c r="H13" s="50"/>
    </row>
    <row r="14" spans="1:8">
      <c r="A14" s="62"/>
      <c r="C14" s="103" t="s">
        <v>54</v>
      </c>
      <c r="D14" s="103" t="s">
        <v>43</v>
      </c>
      <c r="E14" s="103" t="s">
        <v>44</v>
      </c>
      <c r="F14" s="103" t="s">
        <v>55</v>
      </c>
      <c r="G14" s="48"/>
      <c r="H14" s="48"/>
    </row>
    <row r="15" spans="1:8">
      <c r="A15" s="23"/>
      <c r="C15" s="63"/>
      <c r="D15" s="63"/>
      <c r="E15" s="63"/>
      <c r="F15" s="63"/>
      <c r="G15" s="64"/>
      <c r="H15" s="48"/>
    </row>
    <row r="16" spans="1:8">
      <c r="A16" s="62"/>
      <c r="B16" s="53" t="s">
        <v>56</v>
      </c>
      <c r="C16" s="65">
        <v>0</v>
      </c>
      <c r="D16" s="65">
        <v>0</v>
      </c>
      <c r="E16" s="66" t="str">
        <f>IFERROR(C16/D16,"")</f>
        <v/>
      </c>
      <c r="F16" s="67" t="str">
        <f>IFERROR(C16/'Seite 2'!$D$8,"")</f>
        <v/>
      </c>
      <c r="G16" s="68"/>
      <c r="H16" s="48"/>
    </row>
    <row r="17" spans="1:8">
      <c r="A17" s="23"/>
      <c r="B17" s="53" t="s">
        <v>56</v>
      </c>
      <c r="C17" s="65">
        <v>0</v>
      </c>
      <c r="D17" s="65">
        <v>0</v>
      </c>
      <c r="E17" s="66" t="str">
        <f t="shared" ref="E17:E19" si="0">IFERROR(C17/D17,"")</f>
        <v/>
      </c>
      <c r="F17" s="67" t="str">
        <f>IFERROR(C17/'Seite 2'!$D$8,"")</f>
        <v/>
      </c>
      <c r="G17" s="64"/>
      <c r="H17" s="48"/>
    </row>
    <row r="18" spans="1:8">
      <c r="A18" s="62"/>
      <c r="B18" s="53" t="s">
        <v>56</v>
      </c>
      <c r="C18" s="65">
        <v>0</v>
      </c>
      <c r="D18" s="65">
        <v>0</v>
      </c>
      <c r="E18" s="66" t="str">
        <f t="shared" si="0"/>
        <v/>
      </c>
      <c r="F18" s="67" t="str">
        <f>IFERROR(C18/'Seite 2'!$D$8,"")</f>
        <v/>
      </c>
      <c r="G18" s="68"/>
      <c r="H18" s="48"/>
    </row>
    <row r="19" spans="1:8">
      <c r="A19" s="23"/>
      <c r="B19" s="53" t="s">
        <v>56</v>
      </c>
      <c r="C19" s="65">
        <v>0</v>
      </c>
      <c r="D19" s="65">
        <v>0</v>
      </c>
      <c r="E19" s="66" t="str">
        <f t="shared" si="0"/>
        <v/>
      </c>
      <c r="F19" s="67" t="str">
        <f>IFERROR(C19/'Seite 2'!$D$8,"")</f>
        <v/>
      </c>
      <c r="G19" s="64"/>
      <c r="H19" s="48"/>
    </row>
    <row r="20" spans="1:8">
      <c r="A20" s="69"/>
      <c r="C20" s="31"/>
      <c r="D20" s="31"/>
      <c r="G20" s="48"/>
      <c r="H20" s="48"/>
    </row>
    <row r="21" spans="1:8">
      <c r="A21" s="48"/>
      <c r="B21" s="53" t="s">
        <v>46</v>
      </c>
      <c r="C21" s="70">
        <f>SUM(C16:C19)</f>
        <v>0</v>
      </c>
      <c r="D21" s="70">
        <f>SUM(D16:D19)</f>
        <v>0</v>
      </c>
      <c r="E21" s="53" t="str">
        <f>IFERROR(C21/D21,"")</f>
        <v/>
      </c>
      <c r="F21" s="70">
        <f>SUM(F16:F19)</f>
        <v>0</v>
      </c>
      <c r="G21" s="64"/>
      <c r="H21" s="48"/>
    </row>
    <row r="22" spans="1:8">
      <c r="A22" s="69"/>
      <c r="E22" s="5" t="s">
        <v>58</v>
      </c>
      <c r="F22" s="31">
        <f>+F21-D21</f>
        <v>0</v>
      </c>
      <c r="G22" s="48"/>
      <c r="H22" s="48"/>
    </row>
    <row r="23" spans="1:8">
      <c r="A23" s="71"/>
      <c r="G23" s="64"/>
      <c r="H23" s="48"/>
    </row>
    <row r="24" spans="1:8">
      <c r="A24" s="69"/>
      <c r="B24" s="48"/>
      <c r="C24" s="48"/>
      <c r="D24" s="48"/>
      <c r="E24" s="48"/>
      <c r="F24" s="48"/>
      <c r="G24" s="48"/>
      <c r="H24" s="48"/>
    </row>
    <row r="25" spans="1:8">
      <c r="A25" s="190" t="s">
        <v>71</v>
      </c>
      <c r="B25" s="176"/>
      <c r="C25" s="176"/>
      <c r="D25" s="176"/>
      <c r="E25" s="176"/>
      <c r="F25" s="4"/>
      <c r="H25" s="48"/>
    </row>
    <row r="26" spans="1:8">
      <c r="A26" s="32"/>
      <c r="B26" s="48"/>
      <c r="C26" s="48"/>
      <c r="D26" s="48"/>
      <c r="E26" s="48"/>
      <c r="F26" s="48"/>
      <c r="G26" s="48"/>
      <c r="H26" s="48"/>
    </row>
    <row r="27" spans="1:8">
      <c r="A27" s="239"/>
      <c r="B27" s="240"/>
      <c r="C27" s="240"/>
      <c r="D27" s="240"/>
      <c r="E27" s="240"/>
      <c r="F27" s="240"/>
      <c r="G27" s="240"/>
      <c r="H27" s="48"/>
    </row>
    <row r="28" spans="1:8" ht="25.5">
      <c r="A28" s="69"/>
      <c r="B28" s="103" t="s">
        <v>57</v>
      </c>
      <c r="C28" s="103" t="s">
        <v>66</v>
      </c>
      <c r="D28" s="103" t="s">
        <v>52</v>
      </c>
      <c r="E28" s="103" t="s">
        <v>67</v>
      </c>
      <c r="F28" s="103" t="s">
        <v>65</v>
      </c>
      <c r="G28" s="48"/>
      <c r="H28" s="48"/>
    </row>
    <row r="29" spans="1:8">
      <c r="A29" s="69"/>
      <c r="B29" s="233"/>
      <c r="C29" s="73"/>
      <c r="D29" s="56">
        <f>B29*C29</f>
        <v>0</v>
      </c>
      <c r="E29" s="66">
        <f>Referenzkurs</f>
        <v>0</v>
      </c>
      <c r="F29" s="57" t="str">
        <f>IFERROR(D29/E29,"")</f>
        <v/>
      </c>
      <c r="G29" s="48"/>
      <c r="H29" s="48"/>
    </row>
    <row r="30" spans="1:8">
      <c r="A30" s="32"/>
      <c r="B30" s="234"/>
      <c r="C30" s="74">
        <f>'Seite 2'!D6/100</f>
        <v>0</v>
      </c>
      <c r="D30" s="56">
        <f>B29*C30</f>
        <v>0</v>
      </c>
      <c r="E30" s="66">
        <f>'Seite 2'!D8</f>
        <v>0</v>
      </c>
      <c r="F30" s="57" t="str">
        <f>IFERROR(D30/E30,"")</f>
        <v/>
      </c>
      <c r="G30" s="48"/>
      <c r="H30" s="48"/>
    </row>
    <row r="31" spans="1:8">
      <c r="A31" s="69"/>
      <c r="B31" s="50"/>
      <c r="C31" s="50"/>
      <c r="D31" s="50"/>
      <c r="E31" s="50" t="s">
        <v>58</v>
      </c>
      <c r="F31" s="59" t="str">
        <f>IFERROR((D30-D29)/E30,"")</f>
        <v/>
      </c>
      <c r="G31" s="48"/>
      <c r="H31" s="48"/>
    </row>
    <row r="32" spans="1:8">
      <c r="A32" s="69"/>
      <c r="G32" s="48"/>
      <c r="H32" s="48"/>
    </row>
    <row r="33" spans="1:8">
      <c r="A33" s="75"/>
      <c r="G33" s="76"/>
      <c r="H33" s="48"/>
    </row>
    <row r="34" spans="1:8">
      <c r="A34" s="48"/>
      <c r="G34" s="48"/>
      <c r="H34" s="48"/>
    </row>
    <row r="35" spans="1:8">
      <c r="A35" s="48"/>
      <c r="G35" s="48"/>
      <c r="H35" s="48"/>
    </row>
    <row r="36" spans="1:8">
      <c r="A36" s="48"/>
      <c r="G36" s="48"/>
      <c r="H36" s="48"/>
    </row>
  </sheetData>
  <mergeCells count="7">
    <mergeCell ref="B29:B30"/>
    <mergeCell ref="A1:E1"/>
    <mergeCell ref="A3:E3"/>
    <mergeCell ref="D9:E9"/>
    <mergeCell ref="A11:G11"/>
    <mergeCell ref="A25:E25"/>
    <mergeCell ref="A27:G27"/>
  </mergeCells>
  <pageMargins left="0.78740157480314965" right="0.39370078740157483" top="0.98425196850393704" bottom="0.43307086614173229" header="0.51181102362204722" footer="0.15748031496062992"/>
  <pageSetup paperSize="9" orientation="portrait" r:id="rId1"/>
  <headerFooter alignWithMargins="0">
    <oddFooter>&amp;C&amp;"Times New Roman,Standard"&amp;A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4"/>
  <dimension ref="A1:K43"/>
  <sheetViews>
    <sheetView zoomScaleNormal="100" zoomScaleSheetLayoutView="100" workbookViewId="0">
      <selection activeCell="E2" sqref="E2"/>
    </sheetView>
  </sheetViews>
  <sheetFormatPr baseColWidth="10" defaultColWidth="11.42578125" defaultRowHeight="12.75"/>
  <cols>
    <col min="1" max="1" width="7.140625" style="5" customWidth="1"/>
    <col min="2" max="2" width="10.7109375" style="5" customWidth="1"/>
    <col min="3" max="3" width="16.5703125" style="5" customWidth="1"/>
    <col min="4" max="4" width="6.42578125" style="5" customWidth="1"/>
    <col min="5" max="5" width="12.42578125" style="5" customWidth="1"/>
    <col min="6" max="6" width="4" style="48" customWidth="1"/>
    <col min="7" max="7" width="29.28515625" style="5" customWidth="1"/>
    <col min="8" max="8" width="1.85546875" style="5" customWidth="1"/>
    <col min="9" max="9" width="13" style="18" bestFit="1" customWidth="1"/>
    <col min="10" max="16384" width="11.42578125" style="5"/>
  </cols>
  <sheetData>
    <row r="1" spans="1:11">
      <c r="A1" s="190" t="s">
        <v>69</v>
      </c>
      <c r="B1" s="176"/>
      <c r="C1" s="176"/>
      <c r="D1" s="176"/>
      <c r="E1" s="176"/>
      <c r="F1" s="4"/>
    </row>
    <row r="2" spans="1:11">
      <c r="A2" s="20"/>
      <c r="B2" s="13"/>
    </row>
    <row r="3" spans="1:11">
      <c r="A3" s="191" t="s">
        <v>79</v>
      </c>
      <c r="B3" s="176"/>
      <c r="C3" s="176"/>
      <c r="D3" s="176"/>
      <c r="E3" s="176"/>
      <c r="F3" s="4"/>
    </row>
    <row r="4" spans="1:11">
      <c r="A4" s="14"/>
      <c r="B4" s="49"/>
      <c r="C4" s="14"/>
      <c r="D4" s="14"/>
      <c r="E4" s="14"/>
      <c r="F4" s="50"/>
      <c r="G4" s="14"/>
      <c r="H4" s="14"/>
      <c r="I4" s="22" t="s">
        <v>59</v>
      </c>
    </row>
    <row r="5" spans="1:11">
      <c r="A5" s="77" t="s">
        <v>12</v>
      </c>
      <c r="B5" s="243" t="s">
        <v>60</v>
      </c>
      <c r="C5" s="238"/>
      <c r="D5" s="51" t="s">
        <v>29</v>
      </c>
      <c r="E5" s="78">
        <f>'Seite 1'!C14</f>
        <v>0</v>
      </c>
      <c r="F5" s="79"/>
      <c r="G5" s="80" t="e">
        <f>+I5/'Seite 2'!D8</f>
        <v>#DIV/0!</v>
      </c>
      <c r="H5" s="14"/>
      <c r="I5" s="26"/>
    </row>
    <row r="6" spans="1:11">
      <c r="A6" s="77"/>
      <c r="B6" s="14"/>
      <c r="C6" s="14"/>
      <c r="D6" s="51"/>
      <c r="E6" s="51"/>
      <c r="F6" s="51"/>
      <c r="G6" s="81" t="e">
        <f>+G5*'Seite 2'!D6/100</f>
        <v>#DIV/0!</v>
      </c>
      <c r="H6" s="14"/>
      <c r="I6" s="27"/>
    </row>
    <row r="7" spans="1:11">
      <c r="A7" s="77" t="s">
        <v>13</v>
      </c>
      <c r="B7" s="243" t="s">
        <v>61</v>
      </c>
      <c r="C7" s="243"/>
      <c r="D7" s="14"/>
      <c r="E7" s="14"/>
      <c r="F7" s="50"/>
      <c r="G7" s="80" t="e">
        <f>+I7/'Seite 2'!D8</f>
        <v>#DIV/0!</v>
      </c>
      <c r="H7" s="14"/>
      <c r="I7" s="26"/>
    </row>
    <row r="8" spans="1:11">
      <c r="A8" s="49"/>
      <c r="B8" s="14"/>
      <c r="C8" s="14"/>
      <c r="D8" s="14"/>
      <c r="E8" s="14"/>
      <c r="F8" s="50"/>
      <c r="G8" s="82"/>
      <c r="H8" s="14"/>
      <c r="I8" s="27"/>
    </row>
    <row r="9" spans="1:11">
      <c r="A9" s="14"/>
      <c r="B9" s="51"/>
      <c r="C9" s="14"/>
      <c r="D9" s="244" t="s">
        <v>24</v>
      </c>
      <c r="E9" s="238"/>
      <c r="F9" s="50"/>
      <c r="G9" s="80" t="e">
        <f>G5+G7</f>
        <v>#DIV/0!</v>
      </c>
      <c r="H9" s="14"/>
      <c r="I9" s="27"/>
    </row>
    <row r="10" spans="1:11">
      <c r="A10" s="49"/>
      <c r="B10" s="14"/>
      <c r="C10" s="14"/>
      <c r="D10" s="14"/>
      <c r="E10" s="14"/>
      <c r="F10" s="50"/>
      <c r="G10" s="14"/>
      <c r="H10" s="14"/>
      <c r="I10" s="27"/>
    </row>
    <row r="11" spans="1:11">
      <c r="A11" s="237" t="s">
        <v>80</v>
      </c>
      <c r="B11" s="238"/>
      <c r="C11" s="238"/>
      <c r="D11" s="238"/>
      <c r="E11" s="238"/>
      <c r="F11" s="238"/>
      <c r="G11" s="238"/>
      <c r="H11" s="14"/>
      <c r="I11" s="27"/>
    </row>
    <row r="12" spans="1:11">
      <c r="A12" s="14"/>
      <c r="B12" s="49"/>
      <c r="C12" s="14"/>
      <c r="D12" s="14"/>
      <c r="E12" s="14"/>
      <c r="F12" s="50"/>
      <c r="G12" s="14"/>
      <c r="H12" s="14"/>
      <c r="I12" s="27"/>
    </row>
    <row r="13" spans="1:11">
      <c r="A13" s="51" t="s">
        <v>12</v>
      </c>
      <c r="B13" s="247"/>
      <c r="C13" s="248"/>
      <c r="D13" s="248"/>
      <c r="E13" s="249"/>
      <c r="F13" s="83"/>
      <c r="G13" s="80" t="e">
        <f>I13/'Seite 2'!$D$8</f>
        <v>#DIV/0!</v>
      </c>
      <c r="H13" s="14"/>
      <c r="I13" s="26"/>
      <c r="K13" s="18"/>
    </row>
    <row r="14" spans="1:11">
      <c r="A14" s="30"/>
    </row>
    <row r="15" spans="1:11" ht="13.5" customHeight="1">
      <c r="A15" s="46" t="s">
        <v>13</v>
      </c>
      <c r="B15" s="250"/>
      <c r="C15" s="251"/>
      <c r="D15" s="251"/>
      <c r="E15" s="252"/>
      <c r="G15" s="84" t="e">
        <f>I15/'Seite 2'!$D$8</f>
        <v>#DIV/0!</v>
      </c>
      <c r="I15" s="26"/>
    </row>
    <row r="16" spans="1:11">
      <c r="A16" s="30"/>
      <c r="G16" s="85"/>
    </row>
    <row r="17" spans="1:9">
      <c r="A17" s="46" t="s">
        <v>15</v>
      </c>
      <c r="B17" s="250"/>
      <c r="C17" s="251"/>
      <c r="D17" s="251"/>
      <c r="E17" s="252"/>
      <c r="G17" s="84" t="e">
        <f>I17/'Seite 2'!$D$8</f>
        <v>#DIV/0!</v>
      </c>
      <c r="I17" s="26"/>
    </row>
    <row r="18" spans="1:9">
      <c r="A18" s="30"/>
      <c r="G18" s="85"/>
    </row>
    <row r="19" spans="1:9">
      <c r="A19" s="46" t="s">
        <v>16</v>
      </c>
      <c r="B19" s="250"/>
      <c r="C19" s="251"/>
      <c r="D19" s="251"/>
      <c r="E19" s="252"/>
      <c r="G19" s="84" t="e">
        <f>I19/'Seite 2'!$D$8</f>
        <v>#DIV/0!</v>
      </c>
      <c r="I19" s="26"/>
    </row>
    <row r="20" spans="1:9">
      <c r="A20" s="20"/>
    </row>
    <row r="21" spans="1:9">
      <c r="B21" s="242"/>
      <c r="C21" s="242"/>
      <c r="D21" s="192" t="s">
        <v>25</v>
      </c>
      <c r="E21" s="176"/>
      <c r="G21" s="84" t="e">
        <f>G13+G15+G17+G19</f>
        <v>#DIV/0!</v>
      </c>
    </row>
    <row r="22" spans="1:9">
      <c r="A22" s="20"/>
    </row>
    <row r="23" spans="1:9" ht="12.75" customHeight="1">
      <c r="A23" s="86"/>
      <c r="C23" s="245" t="s">
        <v>81</v>
      </c>
      <c r="D23" s="245"/>
      <c r="E23" s="246"/>
      <c r="G23" s="84" t="e">
        <f>G9-G21</f>
        <v>#DIV/0!</v>
      </c>
    </row>
    <row r="24" spans="1:9">
      <c r="A24" s="20"/>
    </row>
    <row r="25" spans="1:9" ht="13.5" thickBot="1">
      <c r="A25" s="69"/>
      <c r="B25" s="48"/>
      <c r="C25" s="48"/>
      <c r="D25" s="48"/>
      <c r="E25" s="48"/>
      <c r="G25" s="48"/>
    </row>
    <row r="26" spans="1:9">
      <c r="A26" s="87"/>
      <c r="B26" s="88"/>
      <c r="C26" s="88"/>
      <c r="D26" s="88"/>
      <c r="E26" s="88"/>
      <c r="F26" s="88"/>
      <c r="G26" s="88"/>
    </row>
    <row r="27" spans="1:9">
      <c r="A27" s="190" t="s">
        <v>70</v>
      </c>
      <c r="B27" s="176"/>
      <c r="C27" s="176"/>
      <c r="D27" s="176"/>
      <c r="E27" s="176"/>
      <c r="F27" s="4"/>
    </row>
    <row r="28" spans="1:9">
      <c r="A28" s="20"/>
      <c r="B28" s="13"/>
    </row>
    <row r="29" spans="1:9" ht="143.25" customHeight="1">
      <c r="A29" s="181"/>
      <c r="B29" s="199"/>
      <c r="C29" s="199"/>
      <c r="D29" s="199"/>
      <c r="E29" s="199"/>
      <c r="F29" s="199"/>
      <c r="G29" s="200"/>
    </row>
    <row r="30" spans="1:9">
      <c r="A30" s="69"/>
      <c r="B30" s="48"/>
      <c r="C30" s="48"/>
      <c r="D30" s="48"/>
      <c r="E30" s="48"/>
      <c r="G30" s="48"/>
    </row>
    <row r="31" spans="1:9" s="48" customFormat="1" ht="33" customHeight="1" thickBot="1">
      <c r="A31" s="32"/>
      <c r="I31" s="72"/>
    </row>
    <row r="32" spans="1:9">
      <c r="A32" s="89"/>
      <c r="B32" s="88"/>
      <c r="C32" s="88"/>
      <c r="D32" s="88"/>
      <c r="E32" s="88"/>
      <c r="F32" s="88"/>
      <c r="G32" s="88"/>
    </row>
    <row r="33" spans="1:7" ht="49.9" customHeight="1">
      <c r="A33" s="253" t="s">
        <v>39</v>
      </c>
      <c r="B33" s="187"/>
      <c r="C33" s="187"/>
      <c r="D33" s="187"/>
      <c r="E33" s="187"/>
      <c r="F33" s="187"/>
      <c r="G33" s="187"/>
    </row>
    <row r="34" spans="1:7">
      <c r="A34" s="20"/>
    </row>
    <row r="35" spans="1:7">
      <c r="A35" s="32"/>
      <c r="B35" s="32"/>
      <c r="C35" s="34"/>
      <c r="G35" s="90"/>
    </row>
    <row r="36" spans="1:7">
      <c r="A36" s="32"/>
      <c r="B36" s="32"/>
      <c r="C36" s="34"/>
      <c r="D36" s="32"/>
      <c r="E36" s="32"/>
      <c r="F36" s="32"/>
      <c r="G36" s="32" t="s">
        <v>26</v>
      </c>
    </row>
    <row r="37" spans="1:7" ht="26.45" customHeight="1">
      <c r="A37" s="241" t="s">
        <v>40</v>
      </c>
      <c r="B37" s="241"/>
      <c r="C37" s="91"/>
      <c r="D37" s="242" t="s">
        <v>41</v>
      </c>
      <c r="E37" s="176"/>
      <c r="F37" s="76"/>
    </row>
    <row r="38" spans="1:7" ht="12.75" customHeight="1">
      <c r="A38" s="241"/>
      <c r="B38" s="241"/>
      <c r="C38" s="32"/>
      <c r="D38" s="241"/>
      <c r="E38" s="241"/>
      <c r="F38" s="241"/>
    </row>
    <row r="39" spans="1:7">
      <c r="A39" s="257"/>
      <c r="B39" s="257"/>
      <c r="D39" s="241"/>
      <c r="E39" s="241"/>
      <c r="F39" s="241"/>
      <c r="G39" s="48"/>
    </row>
    <row r="40" spans="1:7">
      <c r="A40" s="255" t="s">
        <v>82</v>
      </c>
      <c r="B40" s="255"/>
      <c r="D40" s="255" t="s">
        <v>82</v>
      </c>
      <c r="E40" s="256"/>
      <c r="F40" s="32"/>
    </row>
    <row r="41" spans="1:7" ht="12.75" customHeight="1">
      <c r="A41" s="193"/>
      <c r="B41" s="195"/>
      <c r="C41" s="32"/>
      <c r="D41" s="193"/>
      <c r="E41" s="193"/>
      <c r="F41" s="32"/>
    </row>
    <row r="42" spans="1:7" ht="12.75" customHeight="1">
      <c r="A42" s="254"/>
      <c r="B42" s="195"/>
      <c r="D42" s="254"/>
      <c r="E42" s="176"/>
      <c r="F42" s="92"/>
      <c r="G42" s="93"/>
    </row>
    <row r="43" spans="1:7" ht="37.5" customHeight="1">
      <c r="A43" s="196" t="s">
        <v>83</v>
      </c>
      <c r="B43" s="195"/>
      <c r="C43" s="195"/>
      <c r="D43" s="195"/>
      <c r="E43" s="195"/>
      <c r="F43" s="187"/>
      <c r="G43" s="187"/>
    </row>
  </sheetData>
  <sheetProtection selectLockedCells="1"/>
  <mergeCells count="27">
    <mergeCell ref="A43:G43"/>
    <mergeCell ref="B13:E13"/>
    <mergeCell ref="B15:E15"/>
    <mergeCell ref="B17:E17"/>
    <mergeCell ref="B19:E19"/>
    <mergeCell ref="A33:G33"/>
    <mergeCell ref="A29:G29"/>
    <mergeCell ref="A42:B42"/>
    <mergeCell ref="D42:E42"/>
    <mergeCell ref="D41:E41"/>
    <mergeCell ref="A40:B40"/>
    <mergeCell ref="D40:E40"/>
    <mergeCell ref="D37:E37"/>
    <mergeCell ref="A41:B41"/>
    <mergeCell ref="A37:B37"/>
    <mergeCell ref="A38:B39"/>
    <mergeCell ref="D38:F39"/>
    <mergeCell ref="A1:E1"/>
    <mergeCell ref="A27:E27"/>
    <mergeCell ref="A3:E3"/>
    <mergeCell ref="A11:G11"/>
    <mergeCell ref="B21:C21"/>
    <mergeCell ref="B5:C5"/>
    <mergeCell ref="B7:C7"/>
    <mergeCell ref="D21:E21"/>
    <mergeCell ref="D9:E9"/>
    <mergeCell ref="C23:E23"/>
  </mergeCells>
  <phoneticPr fontId="3" type="noConversion"/>
  <pageMargins left="0.78740157480314965" right="0.39370078740157483" top="0.98425196850393704" bottom="0.43307086614173229" header="0.51181102362204722" footer="0.15748031496062992"/>
  <pageSetup paperSize="9" scale="90" orientation="portrait" horizontalDpi="300" verticalDpi="300" r:id="rId1"/>
  <headerFooter alignWithMargins="0">
    <oddFooter>&amp;C&amp;"Times New Roman,Standard"&amp;A</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4</vt:i4>
      </vt:variant>
    </vt:vector>
  </HeadingPairs>
  <TitlesOfParts>
    <vt:vector size="9" baseType="lpstr">
      <vt:lpstr>Seite 1</vt:lpstr>
      <vt:lpstr>Seite 2</vt:lpstr>
      <vt:lpstr>Seite 3</vt:lpstr>
      <vt:lpstr>Seite 4</vt:lpstr>
      <vt:lpstr>Seite 5</vt:lpstr>
      <vt:lpstr>ii_b_rw</vt:lpstr>
      <vt:lpstr>NameBeteiligung</vt:lpstr>
      <vt:lpstr>Referenzkurs</vt:lpstr>
      <vt:lpstr>vortrag</vt:lpstr>
    </vt:vector>
  </TitlesOfParts>
  <Company>Bundesministerium der Finanzen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Kaina, Mareike</dc:creator>
  <cp:lastModifiedBy>Gürster, Tobias (II E 3)</cp:lastModifiedBy>
  <cp:lastPrinted>2021-08-25T07:29:57Z</cp:lastPrinted>
  <dcterms:created xsi:type="dcterms:W3CDTF">2010-05-05T08:20:04Z</dcterms:created>
  <dcterms:modified xsi:type="dcterms:W3CDTF">2023-10-26T11:15:02Z</dcterms:modified>
</cp:coreProperties>
</file>

<file path=docProps/custom.xml><?xml version="1.0" encoding="utf-8"?>
<op:Properties xmlns:vt="http://schemas.openxmlformats.org/officeDocument/2006/docPropsVTypes" xmlns:op="http://schemas.openxmlformats.org/officeDocument/2006/custom-properties">
  <op:property fmtid="{D5CDD505-2E9C-101B-9397-08002B2CF9AE}" pid="2" name="BMF_DOMEA_PROD">
    <vt:lpwstr>AD371E70-4439-11EF-B8A2-A93FAC5007A7</vt:lpwstr>
  </op:property>
  <op:property fmtid="{D5CDD505-2E9C-101B-9397-08002B2CF9AE}" pid="3" name="MSIP_Label_3db74b36-bb73-45e8-92f4-8dcc13585b70_Enabled">
    <vt:lpwstr>true</vt:lpwstr>
  </op:property>
  <op:property fmtid="{D5CDD505-2E9C-101B-9397-08002B2CF9AE}" pid="4" name="MSIP_Label_3db74b36-bb73-45e8-92f4-8dcc13585b70_SetDate">
    <vt:lpwstr>2023-01-05T09:57:27Z</vt:lpwstr>
  </op:property>
  <op:property fmtid="{D5CDD505-2E9C-101B-9397-08002B2CF9AE}" pid="5" name="MSIP_Label_3db74b36-bb73-45e8-92f4-8dcc13585b70_Method">
    <vt:lpwstr>Privileged</vt:lpwstr>
  </op:property>
  <op:property fmtid="{D5CDD505-2E9C-101B-9397-08002B2CF9AE}" pid="6" name="MSIP_Label_3db74b36-bb73-45e8-92f4-8dcc13585b70_Name">
    <vt:lpwstr>confidential</vt:lpwstr>
  </op:property>
  <op:property fmtid="{D5CDD505-2E9C-101B-9397-08002B2CF9AE}" pid="7" name="MSIP_Label_3db74b36-bb73-45e8-92f4-8dcc13585b70_SiteId">
    <vt:lpwstr>05ca8f81-10c4-490e-9c8b-77dad30ce21b</vt:lpwstr>
  </op:property>
  <op:property fmtid="{D5CDD505-2E9C-101B-9397-08002B2CF9AE}" pid="8" name="MSIP_Label_3db74b36-bb73-45e8-92f4-8dcc13585b70_ActionId">
    <vt:lpwstr>98acc2eb-2489-4667-b1f7-8bd3b774e358</vt:lpwstr>
  </op:property>
  <op:property fmtid="{D5CDD505-2E9C-101B-9397-08002B2CF9AE}" pid="9" name="MSIP_Label_3db74b36-bb73-45e8-92f4-8dcc13585b70_ContentBits">
    <vt:lpwstr>0</vt:lpwstr>
  </op:property>
</op:Properties>
</file>